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065" windowHeight="12240"/>
  </bookViews>
  <sheets>
    <sheet name="Лист1" sheetId="1" r:id="rId1"/>
    <sheet name="Лист2" sheetId="2" r:id="rId2"/>
  </sheets>
  <definedNames>
    <definedName name="_xlnm._FilterDatabase" localSheetId="0" hidden="1">Лист1!$A$5:$AK$29</definedName>
    <definedName name="_xlnm.Print_Titles" localSheetId="0">Лист1!$4:$5</definedName>
    <definedName name="ййй">Лист2!$A$1:$B$85</definedName>
    <definedName name="_xlnm.Print_Area" localSheetId="0">Лист1!$A$1:$AJ$46</definedName>
  </definedNames>
  <calcPr calcId="145621"/>
</workbook>
</file>

<file path=xl/calcChain.xml><?xml version="1.0" encoding="utf-8"?>
<calcChain xmlns="http://schemas.openxmlformats.org/spreadsheetml/2006/main">
  <c r="AK7" i="1" l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6" i="1"/>
  <c r="AJ7" i="1" l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6" i="1"/>
  <c r="AB28" i="1" l="1"/>
  <c r="AD28" i="1" s="1"/>
  <c r="AC28" i="1" s="1"/>
  <c r="AB27" i="1"/>
  <c r="AD27" i="1" s="1"/>
  <c r="AC27" i="1" s="1"/>
  <c r="AB26" i="1"/>
  <c r="AD26" i="1" s="1"/>
  <c r="AC26" i="1" s="1"/>
  <c r="AB25" i="1"/>
  <c r="AD25" i="1" s="1"/>
  <c r="AC25" i="1" s="1"/>
  <c r="AB24" i="1"/>
  <c r="AD24" i="1" s="1"/>
  <c r="AC24" i="1" s="1"/>
  <c r="Z29" i="1" l="1"/>
  <c r="AB6" i="1"/>
  <c r="AD6" i="1" s="1"/>
  <c r="AC6" i="1" s="1"/>
  <c r="AB7" i="1"/>
  <c r="AD7" i="1" s="1"/>
  <c r="AC7" i="1" s="1"/>
  <c r="AB8" i="1"/>
  <c r="AD8" i="1" s="1"/>
  <c r="AC8" i="1" s="1"/>
  <c r="AB9" i="1"/>
  <c r="AD9" i="1" s="1"/>
  <c r="AC9" i="1" s="1"/>
  <c r="AB10" i="1"/>
  <c r="AD10" i="1" s="1"/>
  <c r="AC10" i="1" s="1"/>
  <c r="AB11" i="1"/>
  <c r="AD11" i="1" s="1"/>
  <c r="AC11" i="1" s="1"/>
  <c r="AB12" i="1"/>
  <c r="AD12" i="1" s="1"/>
  <c r="AC12" i="1" s="1"/>
  <c r="AB13" i="1"/>
  <c r="AD13" i="1" s="1"/>
  <c r="AC13" i="1" s="1"/>
  <c r="AB14" i="1"/>
  <c r="AD14" i="1" s="1"/>
  <c r="AC14" i="1" s="1"/>
  <c r="AB15" i="1"/>
  <c r="AD15" i="1" s="1"/>
  <c r="AC15" i="1" s="1"/>
  <c r="AB16" i="1"/>
  <c r="AD16" i="1" s="1"/>
  <c r="AC16" i="1" s="1"/>
  <c r="AB17" i="1"/>
  <c r="AD17" i="1" s="1"/>
  <c r="AC17" i="1" s="1"/>
  <c r="AB18" i="1"/>
  <c r="AD18" i="1" s="1"/>
  <c r="AC18" i="1" s="1"/>
  <c r="AB19" i="1"/>
  <c r="AD19" i="1" s="1"/>
  <c r="AC19" i="1" s="1"/>
  <c r="AB20" i="1"/>
  <c r="AD20" i="1" s="1"/>
  <c r="AC20" i="1" s="1"/>
  <c r="AB21" i="1"/>
  <c r="AD21" i="1" s="1"/>
  <c r="AC21" i="1" s="1"/>
  <c r="AB22" i="1"/>
  <c r="AD22" i="1" s="1"/>
  <c r="AC22" i="1" s="1"/>
  <c r="AB23" i="1"/>
  <c r="AD23" i="1" s="1"/>
  <c r="AC23" i="1" s="1"/>
  <c r="AC29" i="1" l="1"/>
  <c r="AD29" i="1"/>
</calcChain>
</file>

<file path=xl/sharedStrings.xml><?xml version="1.0" encoding="utf-8"?>
<sst xmlns="http://schemas.openxmlformats.org/spreadsheetml/2006/main" count="710" uniqueCount="204">
  <si>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</si>
  <si>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</si>
  <si>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</si>
  <si>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</si>
  <si>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</si>
  <si>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</si>
  <si>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</si>
  <si>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</si>
  <si>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</si>
  <si>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</si>
  <si>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</si>
  <si>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</si>
  <si>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</si>
  <si>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</si>
  <si>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</si>
  <si>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</si>
  <si>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</si>
  <si>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</si>
  <si>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</si>
  <si>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</si>
  <si>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</si>
  <si>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</si>
  <si>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</si>
  <si>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</si>
  <si>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</si>
  <si>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</si>
  <si>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</si>
  <si>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</si>
  <si>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</si>
  <si>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</si>
  <si>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</si>
  <si>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</si>
  <si>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</si>
  <si>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</si>
  <si>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-</t>
  </si>
  <si>
    <t>маховик</t>
  </si>
  <si>
    <t>угл</t>
  </si>
  <si>
    <t>Машинное отделение (деаэраторная, этажерка электроустройств).</t>
  </si>
  <si>
    <t>БКП 1/2</t>
  </si>
  <si>
    <t>Клапан запорный</t>
  </si>
  <si>
    <t>250</t>
  </si>
  <si>
    <t>под приварку</t>
  </si>
  <si>
    <t>(смета будет после выпуска ПСД)</t>
  </si>
  <si>
    <t>C/3</t>
  </si>
  <si>
    <t>II</t>
  </si>
  <si>
    <t>1,6</t>
  </si>
  <si>
    <t>Привод ручной</t>
  </si>
  <si>
    <t>нж</t>
  </si>
  <si>
    <t>Под приварку</t>
  </si>
  <si>
    <t>Клапан запорный сильфонный</t>
  </si>
  <si>
    <t>2,5</t>
  </si>
  <si>
    <t>Паровоздушная смесь</t>
  </si>
  <si>
    <t>2.ИСУП.6126698</t>
  </si>
  <si>
    <t>4RH71S81</t>
  </si>
  <si>
    <t>3СIIIв</t>
  </si>
  <si>
    <t>Материалы</t>
  </si>
  <si>
    <t>Сталь углеродистая</t>
  </si>
  <si>
    <t>Б-806522(43488с/о)</t>
  </si>
  <si>
    <t>строительная длина 130 мм,  прямоточный.Ремонтная документация в соответствии с ГОСТ 2.602-95. Класс герметичности А</t>
  </si>
  <si>
    <t>2.ИСУП.6126699</t>
  </si>
  <si>
    <t>4RH72S81</t>
  </si>
  <si>
    <t>2.ИСУП.6126700</t>
  </si>
  <si>
    <t>4RH73S81</t>
  </si>
  <si>
    <t>2.ИСУП.6131345</t>
  </si>
  <si>
    <t>4RH40S82</t>
  </si>
  <si>
    <t>паровоздушная смесь</t>
  </si>
  <si>
    <t>строительная длина 160 мм,  соосный.Ремонтная документация в соответствии с ГОСТ 2.602-95. Класс герметичности А</t>
  </si>
  <si>
    <t>2.ИСУП.6131347</t>
  </si>
  <si>
    <t>4RH50S82</t>
  </si>
  <si>
    <t>2.ИСУП.6131349</t>
  </si>
  <si>
    <t>4RH61S82</t>
  </si>
  <si>
    <t>2.ИСУП.6131351</t>
  </si>
  <si>
    <t>4RH62S82</t>
  </si>
  <si>
    <t>2.ИСУП.6131363</t>
  </si>
  <si>
    <t>4SF61S02</t>
  </si>
  <si>
    <t xml:space="preserve">строительная длина 230 мм, несоосность 70 мм_x000D_
_x000D_
*Ремонтная документация в наличии и соответствует ГОСТ 2.602. </t>
  </si>
  <si>
    <t>2.ИСУП.6131364</t>
  </si>
  <si>
    <t>4SF62S02</t>
  </si>
  <si>
    <t>2.ИСУП.6131366</t>
  </si>
  <si>
    <t>4SF73S02</t>
  </si>
  <si>
    <t>I</t>
  </si>
  <si>
    <t>2.СИО.211923277</t>
  </si>
  <si>
    <t xml:space="preserve">4TB30S87   </t>
  </si>
  <si>
    <t>3CIIIв</t>
  </si>
  <si>
    <t>раствор борной кислоты 16-20г/дм3</t>
  </si>
  <si>
    <t>R4.00129.3.0.16 изм. 1</t>
  </si>
  <si>
    <t>R4.00129.1.0.11 изм. 1</t>
  </si>
  <si>
    <t>R4.00129.8.0.11изм.2</t>
  </si>
  <si>
    <t>Реакторное отделение.</t>
  </si>
  <si>
    <t>БКП 1/1</t>
  </si>
  <si>
    <t>2.СИО.211923278</t>
  </si>
  <si>
    <t xml:space="preserve">4TB30S80   </t>
  </si>
  <si>
    <t>2.СИО.211923279</t>
  </si>
  <si>
    <t xml:space="preserve">4TB30S88   </t>
  </si>
  <si>
    <t>2.СИО.211923288</t>
  </si>
  <si>
    <t xml:space="preserve">4VF20S86   </t>
  </si>
  <si>
    <t>2BIIIс</t>
  </si>
  <si>
    <t>техническая вода группы А</t>
  </si>
  <si>
    <t>R4.00135.3.0.16 изм. 1</t>
  </si>
  <si>
    <t>R4.00135.1.0.11</t>
  </si>
  <si>
    <t>R4.00135.8.0.11изм.1</t>
  </si>
  <si>
    <t>C/2</t>
  </si>
  <si>
    <t>2.СИО.211923289</t>
  </si>
  <si>
    <t xml:space="preserve">4VF20S81   </t>
  </si>
  <si>
    <t>2.СИО.211923290</t>
  </si>
  <si>
    <t xml:space="preserve">4VF20S80   </t>
  </si>
  <si>
    <t>смета будет выпущена после разработки ПСД</t>
  </si>
  <si>
    <t>3Н/С</t>
  </si>
  <si>
    <t>2.ИСУП.6131352</t>
  </si>
  <si>
    <t>4RH71S82</t>
  </si>
  <si>
    <t>Б-806522 СБ (43487с/о)</t>
  </si>
  <si>
    <t>Б-806522 (43488с/о)</t>
  </si>
  <si>
    <t xml:space="preserve">Строительная длина 160 мм, сосная. </t>
  </si>
  <si>
    <t>2.ИСУП.6131353</t>
  </si>
  <si>
    <t>4RH72S82</t>
  </si>
  <si>
    <t>2.ИСУП.6131354</t>
  </si>
  <si>
    <t>4RH73S82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</si>
  <si>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</si>
  <si>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</si>
  <si>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</si>
  <si>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</si>
  <si>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Спецификация. Поставка арматуры запорной до DN 65 для сооружения энергоблока № 4 Ростовской АЭС.</t>
  </si>
  <si>
    <t>По типу КПЛВ.491144.016-04</t>
  </si>
  <si>
    <t>По типу НГ 26526-015М-11</t>
  </si>
  <si>
    <t>По типу НГ 26526-025М-59</t>
  </si>
  <si>
    <t xml:space="preserve">По типу НГ 26526-050М-27 </t>
  </si>
  <si>
    <t>По типу НГ26526-010М-59</t>
  </si>
  <si>
    <t>По типу ТУ 3742-003-35740880-2008</t>
  </si>
  <si>
    <t>По типу ТУ 3742-004-49149890-2008</t>
  </si>
  <si>
    <t>2.СИО.211984990</t>
  </si>
  <si>
    <t xml:space="preserve">4VF33S82   </t>
  </si>
  <si>
    <t>R4.00136.3.0.16</t>
  </si>
  <si>
    <t>R4.00136.1.0.11</t>
  </si>
  <si>
    <t>R4.00136.8.0.11 изм. 1</t>
  </si>
  <si>
    <t>патрубки смещенные, величина смещения по таблице 5 Приложения 9 НП-068-05</t>
  </si>
  <si>
    <t>2.СИО.211984991</t>
  </si>
  <si>
    <t xml:space="preserve">4VF33S74   </t>
  </si>
  <si>
    <t>2.СИО.211984992</t>
  </si>
  <si>
    <t xml:space="preserve">4VF35S70   </t>
  </si>
  <si>
    <t>2.СИО.211984993</t>
  </si>
  <si>
    <t xml:space="preserve">4VF30S97   </t>
  </si>
  <si>
    <t xml:space="preserve">Приложение № 1.2 к договору №______________от ___________ </t>
  </si>
  <si>
    <t>4RM61S82</t>
  </si>
  <si>
    <t>360 дней</t>
  </si>
  <si>
    <t>4RM71S82</t>
  </si>
  <si>
    <t>4RM72S82</t>
  </si>
  <si>
    <t>4RM73S82</t>
  </si>
  <si>
    <t>4RM62S82</t>
  </si>
  <si>
    <t>4RM72S81</t>
  </si>
  <si>
    <t>4RM62S81</t>
  </si>
  <si>
    <t>4RM71S81</t>
  </si>
  <si>
    <t>4RM61S81</t>
  </si>
  <si>
    <t>4RM73S81</t>
  </si>
  <si>
    <t>4RM40S82</t>
  </si>
  <si>
    <t>4RM40S84</t>
  </si>
  <si>
    <t>4RM50S82</t>
  </si>
  <si>
    <t>4RM60S84</t>
  </si>
  <si>
    <t>4RM60S83</t>
  </si>
  <si>
    <t>4RM40S83</t>
  </si>
  <si>
    <t>4RM40S81</t>
  </si>
  <si>
    <t>4RM50S81</t>
  </si>
  <si>
    <t>180 дней</t>
  </si>
  <si>
    <t>4SF30S80</t>
  </si>
  <si>
    <t>4SF40S80</t>
  </si>
  <si>
    <t>4RA42S80</t>
  </si>
  <si>
    <t>4RA41S80</t>
  </si>
  <si>
    <t>4SH29S05</t>
  </si>
  <si>
    <t>4SH29S06</t>
  </si>
  <si>
    <t>4SH29S07</t>
  </si>
  <si>
    <t>4SH29S08</t>
  </si>
  <si>
    <t>4UE52S02</t>
  </si>
  <si>
    <t>4UE56S02</t>
  </si>
  <si>
    <t>4UE53S02</t>
  </si>
  <si>
    <t>4UE57S02</t>
  </si>
  <si>
    <t>4UE54S02</t>
  </si>
  <si>
    <t>4UE55S02</t>
  </si>
  <si>
    <t>4UE51S02</t>
  </si>
  <si>
    <t>4UE58S02</t>
  </si>
  <si>
    <t>4UE59S02</t>
  </si>
  <si>
    <t>4QF14S13</t>
  </si>
  <si>
    <t>4QF14S14</t>
  </si>
  <si>
    <t>4QF24S13</t>
  </si>
  <si>
    <t>4QF34S13</t>
  </si>
  <si>
    <t>4QF24S14</t>
  </si>
  <si>
    <t>4QF34S14</t>
  </si>
  <si>
    <t>4TV21S32</t>
  </si>
  <si>
    <t>4TV21S36</t>
  </si>
  <si>
    <t>4TV21S40</t>
  </si>
  <si>
    <t>4TV21S34</t>
  </si>
  <si>
    <t>4TV21S38</t>
  </si>
  <si>
    <t>4TV21S39</t>
  </si>
  <si>
    <t>4TV21S43</t>
  </si>
  <si>
    <t>4TV21S42</t>
  </si>
  <si>
    <t>4TV21S35</t>
  </si>
  <si>
    <t>4TV21S37</t>
  </si>
  <si>
    <t>4TV21S33</t>
  </si>
  <si>
    <t>4TV21S41</t>
  </si>
  <si>
    <t>4RF10S01</t>
  </si>
  <si>
    <t>4RB61S95</t>
  </si>
  <si>
    <t>4RB61S96</t>
  </si>
  <si>
    <t>4RB62S95</t>
  </si>
  <si>
    <t>4RB62S96</t>
  </si>
  <si>
    <t>4RB61S97</t>
  </si>
  <si>
    <t>4RB62S97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</si>
</sst>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53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43" fontId="1" fillId="24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43" fontId="1" fillId="0" borderId="0" xfId="0" applyNumberFormat="1" applyFont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 textRotation="90" wrapText="1"/>
    </xf>
    <xf numFmtId="14" fontId="0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Fill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23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tabSelected="1" view="pageBreakPreview" zoomScale="70" zoomScaleNormal="100" zoomScaleSheetLayoutView="70" workbookViewId="0">
      <selection activeCell="AH4" sqref="AH4"/>
    </sheetView>
  </sheetViews>
  <sheetFormatPr defaultRowHeight="12.75" x14ac:dyDescent="0.2"/>
  <cols>
    <col min="1" max="1" width="4.7109375" style="9" customWidth="1"/>
    <col min="2" max="2" width="8.7109375" style="10" customWidth="1"/>
    <col min="3" max="3" width="11" style="10" customWidth="1"/>
    <col min="4" max="4" width="21.140625" style="10" customWidth="1"/>
    <col min="5" max="5" width="15.140625" style="10" customWidth="1"/>
    <col min="6" max="6" width="6.42578125" style="9" customWidth="1"/>
    <col min="7" max="7" width="11.42578125" style="9" customWidth="1"/>
    <col min="8" max="8" width="5.140625" style="9" customWidth="1"/>
    <col min="9" max="9" width="7.42578125" style="9" customWidth="1"/>
    <col min="10" max="10" width="7.28515625" style="10" customWidth="1"/>
    <col min="11" max="11" width="16.7109375" style="9" customWidth="1"/>
    <col min="12" max="12" width="8.140625" style="9" customWidth="1"/>
    <col min="13" max="13" width="9.5703125" style="11" customWidth="1"/>
    <col min="14" max="14" width="11.5703125" style="9" customWidth="1"/>
    <col min="15" max="15" width="12.5703125" style="9" customWidth="1"/>
    <col min="16" max="16" width="7.28515625" style="9" customWidth="1"/>
    <col min="17" max="17" width="7.7109375" style="9" customWidth="1"/>
    <col min="18" max="18" width="23.42578125" style="9" customWidth="1"/>
    <col min="19" max="19" width="14.140625" style="9" customWidth="1"/>
    <col min="20" max="20" width="16.42578125" style="9" customWidth="1"/>
    <col min="21" max="21" width="12.140625" style="9" customWidth="1"/>
    <col min="22" max="22" width="6.7109375" style="9" customWidth="1"/>
    <col min="23" max="23" width="20.5703125" style="9" customWidth="1"/>
    <col min="24" max="24" width="5.7109375" style="9" customWidth="1"/>
    <col min="25" max="25" width="6.140625" style="9" customWidth="1"/>
    <col min="26" max="26" width="4.85546875" style="9" customWidth="1"/>
    <col min="27" max="31" width="11.5703125" style="11" customWidth="1"/>
    <col min="32" max="32" width="16.28515625" style="11" customWidth="1"/>
    <col min="33" max="33" width="26.5703125" style="9" customWidth="1"/>
    <col min="34" max="34" width="15.5703125" style="40" customWidth="1"/>
    <col min="35" max="35" width="12.85546875" style="9" customWidth="1"/>
    <col min="36" max="37" width="0" style="19" hidden="1" customWidth="1"/>
    <col min="38" max="16384" width="9.140625" style="19"/>
  </cols>
  <sheetData>
    <row r="1" spans="1:3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36"/>
      <c r="AI1" s="19"/>
    </row>
    <row r="2" spans="1:37" s="24" customFormat="1" ht="18" x14ac:dyDescent="0.2">
      <c r="B2" s="47" t="s">
        <v>121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AD2" s="47" t="s">
        <v>141</v>
      </c>
      <c r="AE2" s="47"/>
      <c r="AF2" s="47"/>
      <c r="AG2" s="47"/>
      <c r="AH2" s="47"/>
    </row>
    <row r="3" spans="1:37" x14ac:dyDescent="0.2">
      <c r="A3" s="19"/>
      <c r="B3" s="20"/>
      <c r="C3" s="19"/>
      <c r="D3" s="19"/>
      <c r="E3" s="19"/>
      <c r="F3" s="19"/>
      <c r="G3" s="19"/>
      <c r="H3" s="19"/>
      <c r="I3" s="19"/>
      <c r="J3" s="20"/>
      <c r="K3" s="19"/>
      <c r="L3" s="19"/>
      <c r="M3" s="21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22"/>
      <c r="AH3" s="37"/>
      <c r="AI3" s="19"/>
    </row>
    <row r="4" spans="1:37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2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117</v>
      </c>
      <c r="AD4" s="6" t="s">
        <v>30</v>
      </c>
      <c r="AE4" s="2" t="s">
        <v>23</v>
      </c>
      <c r="AF4" s="1" t="s">
        <v>24</v>
      </c>
      <c r="AG4" s="13" t="s">
        <v>25</v>
      </c>
      <c r="AH4" s="38" t="s">
        <v>33</v>
      </c>
      <c r="AI4" s="2" t="s">
        <v>26</v>
      </c>
      <c r="AJ4" s="45"/>
      <c r="AK4" s="45"/>
    </row>
    <row r="5" spans="1:37" ht="14.25" customHeight="1" x14ac:dyDescent="0.2">
      <c r="A5" s="8">
        <v>1</v>
      </c>
      <c r="B5" s="7">
        <v>2</v>
      </c>
      <c r="C5" s="8">
        <v>3</v>
      </c>
      <c r="D5" s="7">
        <v>4</v>
      </c>
      <c r="E5" s="8">
        <v>5</v>
      </c>
      <c r="F5" s="7">
        <v>6</v>
      </c>
      <c r="G5" s="8">
        <v>7</v>
      </c>
      <c r="H5" s="7">
        <v>8</v>
      </c>
      <c r="I5" s="8">
        <v>9</v>
      </c>
      <c r="J5" s="7">
        <v>10</v>
      </c>
      <c r="K5" s="8">
        <v>11</v>
      </c>
      <c r="L5" s="7">
        <v>12</v>
      </c>
      <c r="M5" s="8">
        <v>13</v>
      </c>
      <c r="N5" s="7">
        <v>14</v>
      </c>
      <c r="O5" s="8">
        <v>15</v>
      </c>
      <c r="P5" s="7">
        <v>16</v>
      </c>
      <c r="Q5" s="8">
        <v>17</v>
      </c>
      <c r="R5" s="7">
        <v>18</v>
      </c>
      <c r="S5" s="8">
        <v>19</v>
      </c>
      <c r="T5" s="7">
        <v>20</v>
      </c>
      <c r="U5" s="8">
        <v>21</v>
      </c>
      <c r="V5" s="7">
        <v>22</v>
      </c>
      <c r="W5" s="8">
        <v>23</v>
      </c>
      <c r="X5" s="7">
        <v>24</v>
      </c>
      <c r="Y5" s="8">
        <v>25</v>
      </c>
      <c r="Z5" s="7">
        <v>26</v>
      </c>
      <c r="AA5" s="8">
        <v>27</v>
      </c>
      <c r="AB5" s="7">
        <v>28</v>
      </c>
      <c r="AC5" s="8">
        <v>29</v>
      </c>
      <c r="AD5" s="7">
        <v>30</v>
      </c>
      <c r="AE5" s="8">
        <v>31</v>
      </c>
      <c r="AF5" s="7">
        <v>32</v>
      </c>
      <c r="AG5" s="8">
        <v>33</v>
      </c>
      <c r="AH5" s="7">
        <v>34</v>
      </c>
      <c r="AI5" s="8">
        <v>35</v>
      </c>
      <c r="AJ5" s="45"/>
      <c r="AK5" s="45"/>
    </row>
    <row r="6" spans="1:37" s="23" customFormat="1" ht="89.25" x14ac:dyDescent="0.2">
      <c r="A6" s="15">
        <v>1</v>
      </c>
      <c r="B6" s="14" t="s">
        <v>52</v>
      </c>
      <c r="C6" s="14" t="s">
        <v>53</v>
      </c>
      <c r="D6" s="14" t="s">
        <v>39</v>
      </c>
      <c r="E6" s="35" t="s">
        <v>126</v>
      </c>
      <c r="F6" s="15" t="s">
        <v>54</v>
      </c>
      <c r="G6" s="15" t="s">
        <v>55</v>
      </c>
      <c r="H6" s="15">
        <v>10</v>
      </c>
      <c r="I6" s="15" t="s">
        <v>50</v>
      </c>
      <c r="J6" s="14" t="s">
        <v>40</v>
      </c>
      <c r="K6" s="15" t="s">
        <v>51</v>
      </c>
      <c r="L6" s="15"/>
      <c r="M6" s="16">
        <v>7</v>
      </c>
      <c r="N6" s="15" t="s">
        <v>46</v>
      </c>
      <c r="O6" s="26" t="s">
        <v>34</v>
      </c>
      <c r="P6" s="26" t="s">
        <v>34</v>
      </c>
      <c r="Q6" s="15" t="s">
        <v>56</v>
      </c>
      <c r="R6" s="15" t="s">
        <v>41</v>
      </c>
      <c r="S6" s="26" t="s">
        <v>127</v>
      </c>
      <c r="T6" s="15" t="s">
        <v>42</v>
      </c>
      <c r="U6" s="15"/>
      <c r="V6" s="15">
        <v>104</v>
      </c>
      <c r="W6" s="15" t="s">
        <v>57</v>
      </c>
      <c r="X6" s="15" t="s">
        <v>43</v>
      </c>
      <c r="Y6" s="15" t="s">
        <v>44</v>
      </c>
      <c r="Z6" s="15">
        <v>1</v>
      </c>
      <c r="AA6" s="25">
        <v>0</v>
      </c>
      <c r="AB6" s="25">
        <f t="shared" ref="AB6:AB21" si="0">ROUND(AA6*Z6,2)</f>
        <v>0</v>
      </c>
      <c r="AC6" s="25">
        <f t="shared" ref="AC6:AC21" si="1">ROUND(AD6-AB6,2)</f>
        <v>0</v>
      </c>
      <c r="AD6" s="25">
        <f t="shared" ref="AD6:AD21" si="2">AB6*1.18</f>
        <v>0</v>
      </c>
      <c r="AE6" s="15" t="s">
        <v>37</v>
      </c>
      <c r="AF6" s="15"/>
      <c r="AG6" s="18" t="s">
        <v>58</v>
      </c>
      <c r="AH6" s="39">
        <v>42673</v>
      </c>
      <c r="AI6" s="14" t="s">
        <v>38</v>
      </c>
      <c r="AJ6" s="46" t="str">
        <f t="shared" ref="AJ6:AJ24" si="3">VLOOKUP(C6,ййй,2,FALSE)</f>
        <v>360 дней</v>
      </c>
      <c r="AK6" s="46" t="e">
        <f>AH6-#REF!</f>
        <v>#REF!</v>
      </c>
    </row>
    <row r="7" spans="1:37" s="23" customFormat="1" ht="89.25" x14ac:dyDescent="0.2">
      <c r="A7" s="15">
        <v>2</v>
      </c>
      <c r="B7" s="14" t="s">
        <v>59</v>
      </c>
      <c r="C7" s="14" t="s">
        <v>60</v>
      </c>
      <c r="D7" s="14" t="s">
        <v>39</v>
      </c>
      <c r="E7" s="35" t="s">
        <v>126</v>
      </c>
      <c r="F7" s="15" t="s">
        <v>54</v>
      </c>
      <c r="G7" s="15" t="s">
        <v>55</v>
      </c>
      <c r="H7" s="15">
        <v>10</v>
      </c>
      <c r="I7" s="15" t="s">
        <v>50</v>
      </c>
      <c r="J7" s="14" t="s">
        <v>40</v>
      </c>
      <c r="K7" s="15" t="s">
        <v>51</v>
      </c>
      <c r="L7" s="15"/>
      <c r="M7" s="16">
        <v>7</v>
      </c>
      <c r="N7" s="15" t="s">
        <v>46</v>
      </c>
      <c r="O7" s="26" t="s">
        <v>34</v>
      </c>
      <c r="P7" s="26" t="s">
        <v>34</v>
      </c>
      <c r="Q7" s="15" t="s">
        <v>56</v>
      </c>
      <c r="R7" s="15" t="s">
        <v>41</v>
      </c>
      <c r="S7" s="26" t="s">
        <v>127</v>
      </c>
      <c r="T7" s="15" t="s">
        <v>42</v>
      </c>
      <c r="U7" s="15"/>
      <c r="V7" s="15">
        <v>104</v>
      </c>
      <c r="W7" s="15" t="s">
        <v>57</v>
      </c>
      <c r="X7" s="15" t="s">
        <v>43</v>
      </c>
      <c r="Y7" s="15" t="s">
        <v>44</v>
      </c>
      <c r="Z7" s="15">
        <v>1</v>
      </c>
      <c r="AA7" s="25">
        <v>0</v>
      </c>
      <c r="AB7" s="25">
        <f t="shared" si="0"/>
        <v>0</v>
      </c>
      <c r="AC7" s="25">
        <f t="shared" si="1"/>
        <v>0</v>
      </c>
      <c r="AD7" s="25">
        <f t="shared" si="2"/>
        <v>0</v>
      </c>
      <c r="AE7" s="15" t="s">
        <v>37</v>
      </c>
      <c r="AF7" s="15"/>
      <c r="AG7" s="18" t="s">
        <v>58</v>
      </c>
      <c r="AH7" s="39">
        <v>42673</v>
      </c>
      <c r="AI7" s="14" t="s">
        <v>38</v>
      </c>
      <c r="AJ7" s="46" t="str">
        <f t="shared" si="3"/>
        <v>360 дней</v>
      </c>
      <c r="AK7" s="46" t="e">
        <f>AH7-#REF!</f>
        <v>#REF!</v>
      </c>
    </row>
    <row r="8" spans="1:37" s="23" customFormat="1" ht="89.25" x14ac:dyDescent="0.2">
      <c r="A8" s="15">
        <v>3</v>
      </c>
      <c r="B8" s="14" t="s">
        <v>61</v>
      </c>
      <c r="C8" s="14" t="s">
        <v>62</v>
      </c>
      <c r="D8" s="14" t="s">
        <v>39</v>
      </c>
      <c r="E8" s="35" t="s">
        <v>126</v>
      </c>
      <c r="F8" s="15" t="s">
        <v>54</v>
      </c>
      <c r="G8" s="15" t="s">
        <v>55</v>
      </c>
      <c r="H8" s="15">
        <v>10</v>
      </c>
      <c r="I8" s="15" t="s">
        <v>50</v>
      </c>
      <c r="J8" s="14" t="s">
        <v>40</v>
      </c>
      <c r="K8" s="15" t="s">
        <v>51</v>
      </c>
      <c r="L8" s="15"/>
      <c r="M8" s="16">
        <v>7</v>
      </c>
      <c r="N8" s="15" t="s">
        <v>46</v>
      </c>
      <c r="O8" s="26" t="s">
        <v>34</v>
      </c>
      <c r="P8" s="26" t="s">
        <v>34</v>
      </c>
      <c r="Q8" s="15" t="s">
        <v>56</v>
      </c>
      <c r="R8" s="15" t="s">
        <v>41</v>
      </c>
      <c r="S8" s="26" t="s">
        <v>127</v>
      </c>
      <c r="T8" s="15" t="s">
        <v>42</v>
      </c>
      <c r="U8" s="15"/>
      <c r="V8" s="15">
        <v>104</v>
      </c>
      <c r="W8" s="15" t="s">
        <v>57</v>
      </c>
      <c r="X8" s="15" t="s">
        <v>43</v>
      </c>
      <c r="Y8" s="15" t="s">
        <v>44</v>
      </c>
      <c r="Z8" s="15">
        <v>1</v>
      </c>
      <c r="AA8" s="25">
        <v>0</v>
      </c>
      <c r="AB8" s="25">
        <f t="shared" si="0"/>
        <v>0</v>
      </c>
      <c r="AC8" s="25">
        <f t="shared" si="1"/>
        <v>0</v>
      </c>
      <c r="AD8" s="25">
        <f t="shared" si="2"/>
        <v>0</v>
      </c>
      <c r="AE8" s="15" t="s">
        <v>37</v>
      </c>
      <c r="AF8" s="15"/>
      <c r="AG8" s="18" t="s">
        <v>58</v>
      </c>
      <c r="AH8" s="39">
        <v>42673</v>
      </c>
      <c r="AI8" s="14" t="s">
        <v>38</v>
      </c>
      <c r="AJ8" s="46" t="str">
        <f t="shared" si="3"/>
        <v>360 дней</v>
      </c>
      <c r="AK8" s="46" t="e">
        <f>AH8-#REF!</f>
        <v>#REF!</v>
      </c>
    </row>
    <row r="9" spans="1:37" s="23" customFormat="1" ht="89.25" x14ac:dyDescent="0.2">
      <c r="A9" s="15">
        <v>4</v>
      </c>
      <c r="B9" s="14" t="s">
        <v>63</v>
      </c>
      <c r="C9" s="14" t="s">
        <v>64</v>
      </c>
      <c r="D9" s="14" t="s">
        <v>39</v>
      </c>
      <c r="E9" s="35" t="s">
        <v>124</v>
      </c>
      <c r="F9" s="15" t="s">
        <v>54</v>
      </c>
      <c r="G9" s="15" t="s">
        <v>55</v>
      </c>
      <c r="H9" s="15">
        <v>25</v>
      </c>
      <c r="I9" s="15" t="s">
        <v>50</v>
      </c>
      <c r="J9" s="14" t="s">
        <v>40</v>
      </c>
      <c r="K9" s="15" t="s">
        <v>65</v>
      </c>
      <c r="L9" s="15"/>
      <c r="M9" s="16">
        <v>9</v>
      </c>
      <c r="N9" s="15" t="s">
        <v>46</v>
      </c>
      <c r="O9" s="26" t="s">
        <v>34</v>
      </c>
      <c r="P9" s="26" t="s">
        <v>34</v>
      </c>
      <c r="Q9" s="15" t="s">
        <v>36</v>
      </c>
      <c r="R9" s="15" t="s">
        <v>48</v>
      </c>
      <c r="S9" s="26" t="s">
        <v>127</v>
      </c>
      <c r="T9" s="15" t="s">
        <v>42</v>
      </c>
      <c r="U9" s="15"/>
      <c r="V9" s="15">
        <v>100</v>
      </c>
      <c r="W9" s="15" t="s">
        <v>57</v>
      </c>
      <c r="X9" s="15" t="s">
        <v>43</v>
      </c>
      <c r="Y9" s="15" t="s">
        <v>44</v>
      </c>
      <c r="Z9" s="15">
        <v>1</v>
      </c>
      <c r="AA9" s="25">
        <v>0</v>
      </c>
      <c r="AB9" s="25">
        <f t="shared" si="0"/>
        <v>0</v>
      </c>
      <c r="AC9" s="25">
        <f t="shared" si="1"/>
        <v>0</v>
      </c>
      <c r="AD9" s="25">
        <f t="shared" si="2"/>
        <v>0</v>
      </c>
      <c r="AE9" s="15" t="s">
        <v>37</v>
      </c>
      <c r="AF9" s="15"/>
      <c r="AG9" s="18" t="s">
        <v>66</v>
      </c>
      <c r="AH9" s="39">
        <v>42673</v>
      </c>
      <c r="AI9" s="14" t="s">
        <v>38</v>
      </c>
      <c r="AJ9" s="46" t="str">
        <f t="shared" si="3"/>
        <v>360 дней</v>
      </c>
      <c r="AK9" s="46" t="e">
        <f>AH9-#REF!</f>
        <v>#REF!</v>
      </c>
    </row>
    <row r="10" spans="1:37" s="23" customFormat="1" ht="89.25" x14ac:dyDescent="0.2">
      <c r="A10" s="15">
        <v>5</v>
      </c>
      <c r="B10" s="14" t="s">
        <v>67</v>
      </c>
      <c r="C10" s="14" t="s">
        <v>68</v>
      </c>
      <c r="D10" s="14" t="s">
        <v>39</v>
      </c>
      <c r="E10" s="35" t="s">
        <v>124</v>
      </c>
      <c r="F10" s="15" t="s">
        <v>54</v>
      </c>
      <c r="G10" s="15" t="s">
        <v>55</v>
      </c>
      <c r="H10" s="15">
        <v>25</v>
      </c>
      <c r="I10" s="15" t="s">
        <v>50</v>
      </c>
      <c r="J10" s="14" t="s">
        <v>40</v>
      </c>
      <c r="K10" s="15" t="s">
        <v>51</v>
      </c>
      <c r="L10" s="15"/>
      <c r="M10" s="16">
        <v>9</v>
      </c>
      <c r="N10" s="15" t="s">
        <v>46</v>
      </c>
      <c r="O10" s="26" t="s">
        <v>34</v>
      </c>
      <c r="P10" s="26" t="s">
        <v>34</v>
      </c>
      <c r="Q10" s="15" t="s">
        <v>36</v>
      </c>
      <c r="R10" s="15" t="s">
        <v>48</v>
      </c>
      <c r="S10" s="26" t="s">
        <v>127</v>
      </c>
      <c r="T10" s="15" t="s">
        <v>42</v>
      </c>
      <c r="U10" s="15"/>
      <c r="V10" s="15">
        <v>100</v>
      </c>
      <c r="W10" s="15" t="s">
        <v>57</v>
      </c>
      <c r="X10" s="15" t="s">
        <v>43</v>
      </c>
      <c r="Y10" s="15" t="s">
        <v>44</v>
      </c>
      <c r="Z10" s="15">
        <v>1</v>
      </c>
      <c r="AA10" s="25">
        <v>0</v>
      </c>
      <c r="AB10" s="25">
        <f t="shared" si="0"/>
        <v>0</v>
      </c>
      <c r="AC10" s="25">
        <f t="shared" si="1"/>
        <v>0</v>
      </c>
      <c r="AD10" s="25">
        <f t="shared" si="2"/>
        <v>0</v>
      </c>
      <c r="AE10" s="15" t="s">
        <v>37</v>
      </c>
      <c r="AF10" s="15"/>
      <c r="AG10" s="18" t="s">
        <v>66</v>
      </c>
      <c r="AH10" s="39">
        <v>42673</v>
      </c>
      <c r="AI10" s="14" t="s">
        <v>38</v>
      </c>
      <c r="AJ10" s="46" t="str">
        <f t="shared" si="3"/>
        <v>360 дней</v>
      </c>
      <c r="AK10" s="46" t="e">
        <f>AH10-#REF!</f>
        <v>#REF!</v>
      </c>
    </row>
    <row r="11" spans="1:37" s="23" customFormat="1" ht="89.25" x14ac:dyDescent="0.2">
      <c r="A11" s="15">
        <v>6</v>
      </c>
      <c r="B11" s="14" t="s">
        <v>69</v>
      </c>
      <c r="C11" s="14" t="s">
        <v>70</v>
      </c>
      <c r="D11" s="14" t="s">
        <v>39</v>
      </c>
      <c r="E11" s="35" t="s">
        <v>124</v>
      </c>
      <c r="F11" s="15" t="s">
        <v>54</v>
      </c>
      <c r="G11" s="15" t="s">
        <v>55</v>
      </c>
      <c r="H11" s="15">
        <v>25</v>
      </c>
      <c r="I11" s="15" t="s">
        <v>50</v>
      </c>
      <c r="J11" s="14" t="s">
        <v>40</v>
      </c>
      <c r="K11" s="15" t="s">
        <v>51</v>
      </c>
      <c r="L11" s="15"/>
      <c r="M11" s="16">
        <v>9</v>
      </c>
      <c r="N11" s="15" t="s">
        <v>46</v>
      </c>
      <c r="O11" s="26" t="s">
        <v>34</v>
      </c>
      <c r="P11" s="26" t="s">
        <v>34</v>
      </c>
      <c r="Q11" s="15" t="s">
        <v>36</v>
      </c>
      <c r="R11" s="15" t="s">
        <v>48</v>
      </c>
      <c r="S11" s="26" t="s">
        <v>127</v>
      </c>
      <c r="T11" s="15" t="s">
        <v>42</v>
      </c>
      <c r="U11" s="15"/>
      <c r="V11" s="15">
        <v>100</v>
      </c>
      <c r="W11" s="15" t="s">
        <v>57</v>
      </c>
      <c r="X11" s="15" t="s">
        <v>43</v>
      </c>
      <c r="Y11" s="15" t="s">
        <v>44</v>
      </c>
      <c r="Z11" s="15">
        <v>1</v>
      </c>
      <c r="AA11" s="25">
        <v>0</v>
      </c>
      <c r="AB11" s="25">
        <f t="shared" si="0"/>
        <v>0</v>
      </c>
      <c r="AC11" s="25">
        <f t="shared" si="1"/>
        <v>0</v>
      </c>
      <c r="AD11" s="25">
        <f t="shared" si="2"/>
        <v>0</v>
      </c>
      <c r="AE11" s="15" t="s">
        <v>37</v>
      </c>
      <c r="AF11" s="15"/>
      <c r="AG11" s="18" t="s">
        <v>66</v>
      </c>
      <c r="AH11" s="39">
        <v>42673</v>
      </c>
      <c r="AI11" s="14" t="s">
        <v>38</v>
      </c>
      <c r="AJ11" s="46" t="str">
        <f t="shared" si="3"/>
        <v>360 дней</v>
      </c>
      <c r="AK11" s="46" t="e">
        <f>AH11-#REF!</f>
        <v>#REF!</v>
      </c>
    </row>
    <row r="12" spans="1:37" s="23" customFormat="1" ht="89.25" x14ac:dyDescent="0.2">
      <c r="A12" s="15">
        <v>7</v>
      </c>
      <c r="B12" s="14" t="s">
        <v>71</v>
      </c>
      <c r="C12" s="14" t="s">
        <v>72</v>
      </c>
      <c r="D12" s="14" t="s">
        <v>39</v>
      </c>
      <c r="E12" s="35" t="s">
        <v>124</v>
      </c>
      <c r="F12" s="15" t="s">
        <v>54</v>
      </c>
      <c r="G12" s="15" t="s">
        <v>55</v>
      </c>
      <c r="H12" s="15">
        <v>25</v>
      </c>
      <c r="I12" s="15" t="s">
        <v>50</v>
      </c>
      <c r="J12" s="14" t="s">
        <v>40</v>
      </c>
      <c r="K12" s="15" t="s">
        <v>51</v>
      </c>
      <c r="L12" s="15"/>
      <c r="M12" s="16">
        <v>9</v>
      </c>
      <c r="N12" s="15" t="s">
        <v>46</v>
      </c>
      <c r="O12" s="26" t="s">
        <v>34</v>
      </c>
      <c r="P12" s="26" t="s">
        <v>34</v>
      </c>
      <c r="Q12" s="15" t="s">
        <v>36</v>
      </c>
      <c r="R12" s="15" t="s">
        <v>48</v>
      </c>
      <c r="S12" s="26" t="s">
        <v>127</v>
      </c>
      <c r="T12" s="15" t="s">
        <v>42</v>
      </c>
      <c r="U12" s="15"/>
      <c r="V12" s="15">
        <v>100</v>
      </c>
      <c r="W12" s="15" t="s">
        <v>57</v>
      </c>
      <c r="X12" s="15" t="s">
        <v>43</v>
      </c>
      <c r="Y12" s="15" t="s">
        <v>44</v>
      </c>
      <c r="Z12" s="15">
        <v>1</v>
      </c>
      <c r="AA12" s="25">
        <v>0</v>
      </c>
      <c r="AB12" s="25">
        <f t="shared" si="0"/>
        <v>0</v>
      </c>
      <c r="AC12" s="25">
        <f t="shared" si="1"/>
        <v>0</v>
      </c>
      <c r="AD12" s="25">
        <f t="shared" si="2"/>
        <v>0</v>
      </c>
      <c r="AE12" s="15" t="s">
        <v>37</v>
      </c>
      <c r="AF12" s="15"/>
      <c r="AG12" s="18" t="s">
        <v>66</v>
      </c>
      <c r="AH12" s="39">
        <v>42673</v>
      </c>
      <c r="AI12" s="14" t="s">
        <v>38</v>
      </c>
      <c r="AJ12" s="46" t="str">
        <f t="shared" si="3"/>
        <v>360 дней</v>
      </c>
      <c r="AK12" s="46" t="e">
        <f>AH12-#REF!</f>
        <v>#REF!</v>
      </c>
    </row>
    <row r="13" spans="1:37" s="23" customFormat="1" ht="89.25" x14ac:dyDescent="0.2">
      <c r="A13" s="15">
        <v>8</v>
      </c>
      <c r="B13" s="14" t="s">
        <v>73</v>
      </c>
      <c r="C13" s="14" t="s">
        <v>74</v>
      </c>
      <c r="D13" s="14" t="s">
        <v>39</v>
      </c>
      <c r="E13" s="35" t="s">
        <v>125</v>
      </c>
      <c r="F13" s="15" t="s">
        <v>54</v>
      </c>
      <c r="G13" s="15" t="s">
        <v>55</v>
      </c>
      <c r="H13" s="15">
        <v>50</v>
      </c>
      <c r="I13" s="15" t="s">
        <v>50</v>
      </c>
      <c r="J13" s="14" t="s">
        <v>40</v>
      </c>
      <c r="K13" s="15" t="s">
        <v>65</v>
      </c>
      <c r="L13" s="15"/>
      <c r="M13" s="16">
        <v>20</v>
      </c>
      <c r="N13" s="15" t="s">
        <v>46</v>
      </c>
      <c r="O13" s="26" t="s">
        <v>34</v>
      </c>
      <c r="P13" s="26" t="s">
        <v>34</v>
      </c>
      <c r="Q13" s="15" t="s">
        <v>36</v>
      </c>
      <c r="R13" s="15" t="s">
        <v>48</v>
      </c>
      <c r="S13" s="26" t="s">
        <v>127</v>
      </c>
      <c r="T13" s="15" t="s">
        <v>42</v>
      </c>
      <c r="U13" s="15"/>
      <c r="V13" s="15">
        <v>101</v>
      </c>
      <c r="W13" s="15" t="s">
        <v>57</v>
      </c>
      <c r="X13" s="15" t="s">
        <v>43</v>
      </c>
      <c r="Y13" s="15" t="s">
        <v>44</v>
      </c>
      <c r="Z13" s="15">
        <v>1</v>
      </c>
      <c r="AA13" s="25">
        <v>0</v>
      </c>
      <c r="AB13" s="25">
        <f t="shared" si="0"/>
        <v>0</v>
      </c>
      <c r="AC13" s="25">
        <f t="shared" si="1"/>
        <v>0</v>
      </c>
      <c r="AD13" s="25">
        <f t="shared" si="2"/>
        <v>0</v>
      </c>
      <c r="AE13" s="15" t="s">
        <v>37</v>
      </c>
      <c r="AF13" s="15"/>
      <c r="AG13" s="18" t="s">
        <v>75</v>
      </c>
      <c r="AH13" s="39">
        <v>42673</v>
      </c>
      <c r="AI13" s="14" t="s">
        <v>38</v>
      </c>
      <c r="AJ13" s="46" t="str">
        <f t="shared" si="3"/>
        <v>360 дней</v>
      </c>
      <c r="AK13" s="46" t="e">
        <f>AH13-#REF!</f>
        <v>#REF!</v>
      </c>
    </row>
    <row r="14" spans="1:37" s="23" customFormat="1" ht="89.25" x14ac:dyDescent="0.2">
      <c r="A14" s="15">
        <v>9</v>
      </c>
      <c r="B14" s="14" t="s">
        <v>76</v>
      </c>
      <c r="C14" s="14" t="s">
        <v>77</v>
      </c>
      <c r="D14" s="14" t="s">
        <v>39</v>
      </c>
      <c r="E14" s="35" t="s">
        <v>125</v>
      </c>
      <c r="F14" s="15" t="s">
        <v>54</v>
      </c>
      <c r="G14" s="15" t="s">
        <v>55</v>
      </c>
      <c r="H14" s="15">
        <v>50</v>
      </c>
      <c r="I14" s="15" t="s">
        <v>50</v>
      </c>
      <c r="J14" s="14" t="s">
        <v>40</v>
      </c>
      <c r="K14" s="15" t="s">
        <v>65</v>
      </c>
      <c r="L14" s="15"/>
      <c r="M14" s="16">
        <v>20</v>
      </c>
      <c r="N14" s="15" t="s">
        <v>46</v>
      </c>
      <c r="O14" s="26" t="s">
        <v>34</v>
      </c>
      <c r="P14" s="26" t="s">
        <v>34</v>
      </c>
      <c r="Q14" s="15" t="s">
        <v>36</v>
      </c>
      <c r="R14" s="15" t="s">
        <v>48</v>
      </c>
      <c r="S14" s="26" t="s">
        <v>127</v>
      </c>
      <c r="T14" s="15" t="s">
        <v>42</v>
      </c>
      <c r="U14" s="15"/>
      <c r="V14" s="15">
        <v>101</v>
      </c>
      <c r="W14" s="15" t="s">
        <v>57</v>
      </c>
      <c r="X14" s="15" t="s">
        <v>43</v>
      </c>
      <c r="Y14" s="15" t="s">
        <v>44</v>
      </c>
      <c r="Z14" s="15">
        <v>1</v>
      </c>
      <c r="AA14" s="25">
        <v>0</v>
      </c>
      <c r="AB14" s="25">
        <f t="shared" si="0"/>
        <v>0</v>
      </c>
      <c r="AC14" s="25">
        <f t="shared" si="1"/>
        <v>0</v>
      </c>
      <c r="AD14" s="25">
        <f t="shared" si="2"/>
        <v>0</v>
      </c>
      <c r="AE14" s="15" t="s">
        <v>37</v>
      </c>
      <c r="AF14" s="15"/>
      <c r="AG14" s="18" t="s">
        <v>75</v>
      </c>
      <c r="AH14" s="39">
        <v>42673</v>
      </c>
      <c r="AI14" s="14" t="s">
        <v>38</v>
      </c>
      <c r="AJ14" s="46" t="str">
        <f t="shared" si="3"/>
        <v>360 дней</v>
      </c>
      <c r="AK14" s="46" t="e">
        <f>AH14-#REF!</f>
        <v>#REF!</v>
      </c>
    </row>
    <row r="15" spans="1:37" s="23" customFormat="1" ht="89.25" x14ac:dyDescent="0.2">
      <c r="A15" s="15">
        <v>10</v>
      </c>
      <c r="B15" s="14" t="s">
        <v>78</v>
      </c>
      <c r="C15" s="14" t="s">
        <v>79</v>
      </c>
      <c r="D15" s="14" t="s">
        <v>39</v>
      </c>
      <c r="E15" s="35" t="s">
        <v>125</v>
      </c>
      <c r="F15" s="15" t="s">
        <v>54</v>
      </c>
      <c r="G15" s="15" t="s">
        <v>55</v>
      </c>
      <c r="H15" s="15">
        <v>50</v>
      </c>
      <c r="I15" s="15" t="s">
        <v>50</v>
      </c>
      <c r="J15" s="14" t="s">
        <v>40</v>
      </c>
      <c r="K15" s="15" t="s">
        <v>65</v>
      </c>
      <c r="L15" s="15"/>
      <c r="M15" s="16">
        <v>20</v>
      </c>
      <c r="N15" s="15" t="s">
        <v>46</v>
      </c>
      <c r="O15" s="26" t="s">
        <v>34</v>
      </c>
      <c r="P15" s="26" t="s">
        <v>34</v>
      </c>
      <c r="Q15" s="15" t="s">
        <v>36</v>
      </c>
      <c r="R15" s="15" t="s">
        <v>48</v>
      </c>
      <c r="S15" s="26" t="s">
        <v>127</v>
      </c>
      <c r="T15" s="15" t="s">
        <v>42</v>
      </c>
      <c r="U15" s="15"/>
      <c r="V15" s="15">
        <v>101</v>
      </c>
      <c r="W15" s="15" t="s">
        <v>57</v>
      </c>
      <c r="X15" s="15" t="s">
        <v>43</v>
      </c>
      <c r="Y15" s="15" t="s">
        <v>44</v>
      </c>
      <c r="Z15" s="15">
        <v>1</v>
      </c>
      <c r="AA15" s="25">
        <v>0</v>
      </c>
      <c r="AB15" s="25">
        <f t="shared" si="0"/>
        <v>0</v>
      </c>
      <c r="AC15" s="25">
        <f t="shared" si="1"/>
        <v>0</v>
      </c>
      <c r="AD15" s="25">
        <f t="shared" si="2"/>
        <v>0</v>
      </c>
      <c r="AE15" s="15" t="s">
        <v>37</v>
      </c>
      <c r="AF15" s="15"/>
      <c r="AG15" s="18" t="s">
        <v>75</v>
      </c>
      <c r="AH15" s="39">
        <v>42673</v>
      </c>
      <c r="AI15" s="14" t="s">
        <v>38</v>
      </c>
      <c r="AJ15" s="46" t="str">
        <f t="shared" si="3"/>
        <v>360 дней</v>
      </c>
      <c r="AK15" s="46" t="e">
        <f>AH15-#REF!</f>
        <v>#REF!</v>
      </c>
    </row>
    <row r="16" spans="1:37" s="23" customFormat="1" ht="38.25" x14ac:dyDescent="0.2">
      <c r="A16" s="15">
        <v>11</v>
      </c>
      <c r="B16" s="14" t="s">
        <v>81</v>
      </c>
      <c r="C16" s="14" t="s">
        <v>82</v>
      </c>
      <c r="D16" s="14" t="s">
        <v>49</v>
      </c>
      <c r="E16" s="35" t="s">
        <v>123</v>
      </c>
      <c r="F16" s="15" t="s">
        <v>83</v>
      </c>
      <c r="G16" s="15" t="s">
        <v>55</v>
      </c>
      <c r="H16" s="15">
        <v>15</v>
      </c>
      <c r="I16" s="15" t="s">
        <v>50</v>
      </c>
      <c r="J16" s="14" t="s">
        <v>40</v>
      </c>
      <c r="K16" s="15" t="s">
        <v>84</v>
      </c>
      <c r="L16" s="15"/>
      <c r="M16" s="16">
        <v>6.9</v>
      </c>
      <c r="N16" s="15" t="s">
        <v>35</v>
      </c>
      <c r="O16" s="26" t="s">
        <v>34</v>
      </c>
      <c r="P16" s="26" t="s">
        <v>34</v>
      </c>
      <c r="Q16" s="15" t="s">
        <v>47</v>
      </c>
      <c r="R16" s="15" t="s">
        <v>41</v>
      </c>
      <c r="S16" s="26" t="s">
        <v>127</v>
      </c>
      <c r="T16" s="15" t="s">
        <v>85</v>
      </c>
      <c r="U16" s="15" t="s">
        <v>86</v>
      </c>
      <c r="V16" s="15"/>
      <c r="W16" s="15" t="s">
        <v>87</v>
      </c>
      <c r="X16" s="15" t="s">
        <v>43</v>
      </c>
      <c r="Y16" s="15" t="s">
        <v>44</v>
      </c>
      <c r="Z16" s="15">
        <v>1</v>
      </c>
      <c r="AA16" s="25">
        <v>0</v>
      </c>
      <c r="AB16" s="25">
        <f t="shared" si="0"/>
        <v>0</v>
      </c>
      <c r="AC16" s="25">
        <f t="shared" si="1"/>
        <v>0</v>
      </c>
      <c r="AD16" s="25">
        <f t="shared" si="2"/>
        <v>0</v>
      </c>
      <c r="AE16" s="15" t="s">
        <v>88</v>
      </c>
      <c r="AF16" s="15"/>
      <c r="AG16" s="18"/>
      <c r="AH16" s="39">
        <v>42673</v>
      </c>
      <c r="AI16" s="14" t="s">
        <v>89</v>
      </c>
      <c r="AJ16" s="46" t="str">
        <f t="shared" si="3"/>
        <v>360 дней</v>
      </c>
      <c r="AK16" s="46" t="e">
        <f>AH16-#REF!</f>
        <v>#REF!</v>
      </c>
    </row>
    <row r="17" spans="1:37" s="23" customFormat="1" ht="38.25" x14ac:dyDescent="0.2">
      <c r="A17" s="15">
        <v>12</v>
      </c>
      <c r="B17" s="14" t="s">
        <v>90</v>
      </c>
      <c r="C17" s="14" t="s">
        <v>91</v>
      </c>
      <c r="D17" s="14" t="s">
        <v>49</v>
      </c>
      <c r="E17" s="35" t="s">
        <v>123</v>
      </c>
      <c r="F17" s="15" t="s">
        <v>83</v>
      </c>
      <c r="G17" s="15" t="s">
        <v>55</v>
      </c>
      <c r="H17" s="15">
        <v>15</v>
      </c>
      <c r="I17" s="15" t="s">
        <v>50</v>
      </c>
      <c r="J17" s="14" t="s">
        <v>40</v>
      </c>
      <c r="K17" s="15" t="s">
        <v>84</v>
      </c>
      <c r="L17" s="15"/>
      <c r="M17" s="16">
        <v>6.9</v>
      </c>
      <c r="N17" s="15" t="s">
        <v>35</v>
      </c>
      <c r="O17" s="26" t="s">
        <v>34</v>
      </c>
      <c r="P17" s="26" t="s">
        <v>34</v>
      </c>
      <c r="Q17" s="15" t="s">
        <v>47</v>
      </c>
      <c r="R17" s="15" t="s">
        <v>41</v>
      </c>
      <c r="S17" s="26" t="s">
        <v>127</v>
      </c>
      <c r="T17" s="15" t="s">
        <v>85</v>
      </c>
      <c r="U17" s="15" t="s">
        <v>86</v>
      </c>
      <c r="V17" s="15"/>
      <c r="W17" s="15" t="s">
        <v>87</v>
      </c>
      <c r="X17" s="15" t="s">
        <v>43</v>
      </c>
      <c r="Y17" s="15" t="s">
        <v>44</v>
      </c>
      <c r="Z17" s="15">
        <v>1</v>
      </c>
      <c r="AA17" s="25">
        <v>0</v>
      </c>
      <c r="AB17" s="25">
        <f t="shared" si="0"/>
        <v>0</v>
      </c>
      <c r="AC17" s="25">
        <f t="shared" si="1"/>
        <v>0</v>
      </c>
      <c r="AD17" s="25">
        <f t="shared" si="2"/>
        <v>0</v>
      </c>
      <c r="AE17" s="15" t="s">
        <v>88</v>
      </c>
      <c r="AF17" s="15"/>
      <c r="AG17" s="18"/>
      <c r="AH17" s="39">
        <v>42673</v>
      </c>
      <c r="AI17" s="14" t="s">
        <v>89</v>
      </c>
      <c r="AJ17" s="46" t="str">
        <f t="shared" si="3"/>
        <v>360 дней</v>
      </c>
      <c r="AK17" s="46" t="e">
        <f>AH17-#REF!</f>
        <v>#REF!</v>
      </c>
    </row>
    <row r="18" spans="1:37" s="23" customFormat="1" ht="38.25" x14ac:dyDescent="0.2">
      <c r="A18" s="15">
        <v>13</v>
      </c>
      <c r="B18" s="14" t="s">
        <v>92</v>
      </c>
      <c r="C18" s="14" t="s">
        <v>93</v>
      </c>
      <c r="D18" s="14" t="s">
        <v>49</v>
      </c>
      <c r="E18" s="35" t="s">
        <v>123</v>
      </c>
      <c r="F18" s="15" t="s">
        <v>83</v>
      </c>
      <c r="G18" s="15" t="s">
        <v>55</v>
      </c>
      <c r="H18" s="15">
        <v>15</v>
      </c>
      <c r="I18" s="15" t="s">
        <v>50</v>
      </c>
      <c r="J18" s="14" t="s">
        <v>40</v>
      </c>
      <c r="K18" s="15" t="s">
        <v>84</v>
      </c>
      <c r="L18" s="15"/>
      <c r="M18" s="16">
        <v>6.9</v>
      </c>
      <c r="N18" s="15" t="s">
        <v>35</v>
      </c>
      <c r="O18" s="26" t="s">
        <v>34</v>
      </c>
      <c r="P18" s="26" t="s">
        <v>34</v>
      </c>
      <c r="Q18" s="15" t="s">
        <v>47</v>
      </c>
      <c r="R18" s="15" t="s">
        <v>41</v>
      </c>
      <c r="S18" s="26" t="s">
        <v>127</v>
      </c>
      <c r="T18" s="15" t="s">
        <v>85</v>
      </c>
      <c r="U18" s="15" t="s">
        <v>86</v>
      </c>
      <c r="V18" s="15"/>
      <c r="W18" s="15" t="s">
        <v>87</v>
      </c>
      <c r="X18" s="15" t="s">
        <v>43</v>
      </c>
      <c r="Y18" s="15" t="s">
        <v>44</v>
      </c>
      <c r="Z18" s="15">
        <v>1</v>
      </c>
      <c r="AA18" s="25">
        <v>0</v>
      </c>
      <c r="AB18" s="25">
        <f t="shared" si="0"/>
        <v>0</v>
      </c>
      <c r="AC18" s="25">
        <f t="shared" si="1"/>
        <v>0</v>
      </c>
      <c r="AD18" s="25">
        <f t="shared" si="2"/>
        <v>0</v>
      </c>
      <c r="AE18" s="15" t="s">
        <v>88</v>
      </c>
      <c r="AF18" s="15"/>
      <c r="AG18" s="18"/>
      <c r="AH18" s="39">
        <v>42673</v>
      </c>
      <c r="AI18" s="14" t="s">
        <v>89</v>
      </c>
      <c r="AJ18" s="46" t="str">
        <f t="shared" si="3"/>
        <v>360 дней</v>
      </c>
      <c r="AK18" s="46" t="e">
        <f>AH18-#REF!</f>
        <v>#REF!</v>
      </c>
    </row>
    <row r="19" spans="1:37" s="23" customFormat="1" ht="38.25" x14ac:dyDescent="0.2">
      <c r="A19" s="15">
        <v>14</v>
      </c>
      <c r="B19" s="14" t="s">
        <v>94</v>
      </c>
      <c r="C19" s="14" t="s">
        <v>95</v>
      </c>
      <c r="D19" s="14" t="s">
        <v>49</v>
      </c>
      <c r="E19" s="35" t="s">
        <v>122</v>
      </c>
      <c r="F19" s="15" t="s">
        <v>96</v>
      </c>
      <c r="G19" s="15" t="s">
        <v>55</v>
      </c>
      <c r="H19" s="15">
        <v>15</v>
      </c>
      <c r="I19" s="15" t="s">
        <v>45</v>
      </c>
      <c r="J19" s="14" t="s">
        <v>40</v>
      </c>
      <c r="K19" s="15" t="s">
        <v>97</v>
      </c>
      <c r="L19" s="15"/>
      <c r="M19" s="16">
        <v>2.5</v>
      </c>
      <c r="N19" s="15" t="s">
        <v>35</v>
      </c>
      <c r="O19" s="26" t="s">
        <v>34</v>
      </c>
      <c r="P19" s="26" t="s">
        <v>34</v>
      </c>
      <c r="Q19" s="15" t="s">
        <v>36</v>
      </c>
      <c r="R19" s="15" t="s">
        <v>41</v>
      </c>
      <c r="S19" s="26" t="s">
        <v>128</v>
      </c>
      <c r="T19" s="15" t="s">
        <v>98</v>
      </c>
      <c r="U19" s="15" t="s">
        <v>99</v>
      </c>
      <c r="V19" s="15"/>
      <c r="W19" s="15" t="s">
        <v>100</v>
      </c>
      <c r="X19" s="15" t="s">
        <v>101</v>
      </c>
      <c r="Y19" s="15" t="s">
        <v>80</v>
      </c>
      <c r="Z19" s="15">
        <v>1</v>
      </c>
      <c r="AA19" s="25">
        <v>0</v>
      </c>
      <c r="AB19" s="25">
        <f t="shared" si="0"/>
        <v>0</v>
      </c>
      <c r="AC19" s="25">
        <f t="shared" si="1"/>
        <v>0</v>
      </c>
      <c r="AD19" s="25">
        <f t="shared" si="2"/>
        <v>0</v>
      </c>
      <c r="AE19" s="15" t="s">
        <v>88</v>
      </c>
      <c r="AF19" s="15"/>
      <c r="AG19" s="18"/>
      <c r="AH19" s="39">
        <v>42673</v>
      </c>
      <c r="AI19" s="14" t="s">
        <v>89</v>
      </c>
      <c r="AJ19" s="46" t="str">
        <f t="shared" si="3"/>
        <v>360 дней</v>
      </c>
      <c r="AK19" s="46" t="e">
        <f>AH19-#REF!</f>
        <v>#REF!</v>
      </c>
    </row>
    <row r="20" spans="1:37" s="23" customFormat="1" ht="38.25" x14ac:dyDescent="0.2">
      <c r="A20" s="15">
        <v>15</v>
      </c>
      <c r="B20" s="14" t="s">
        <v>102</v>
      </c>
      <c r="C20" s="14" t="s">
        <v>103</v>
      </c>
      <c r="D20" s="14" t="s">
        <v>49</v>
      </c>
      <c r="E20" s="35" t="s">
        <v>122</v>
      </c>
      <c r="F20" s="15" t="s">
        <v>96</v>
      </c>
      <c r="G20" s="15" t="s">
        <v>55</v>
      </c>
      <c r="H20" s="15">
        <v>15</v>
      </c>
      <c r="I20" s="15" t="s">
        <v>45</v>
      </c>
      <c r="J20" s="14" t="s">
        <v>40</v>
      </c>
      <c r="K20" s="15" t="s">
        <v>97</v>
      </c>
      <c r="L20" s="15"/>
      <c r="M20" s="16">
        <v>2.5</v>
      </c>
      <c r="N20" s="15" t="s">
        <v>35</v>
      </c>
      <c r="O20" s="26" t="s">
        <v>34</v>
      </c>
      <c r="P20" s="26" t="s">
        <v>34</v>
      </c>
      <c r="Q20" s="15" t="s">
        <v>36</v>
      </c>
      <c r="R20" s="15" t="s">
        <v>41</v>
      </c>
      <c r="S20" s="26" t="s">
        <v>128</v>
      </c>
      <c r="T20" s="15" t="s">
        <v>98</v>
      </c>
      <c r="U20" s="15" t="s">
        <v>99</v>
      </c>
      <c r="V20" s="15"/>
      <c r="W20" s="15" t="s">
        <v>100</v>
      </c>
      <c r="X20" s="15" t="s">
        <v>101</v>
      </c>
      <c r="Y20" s="15" t="s">
        <v>80</v>
      </c>
      <c r="Z20" s="15">
        <v>1</v>
      </c>
      <c r="AA20" s="25">
        <v>0</v>
      </c>
      <c r="AB20" s="25">
        <f t="shared" si="0"/>
        <v>0</v>
      </c>
      <c r="AC20" s="25">
        <f t="shared" si="1"/>
        <v>0</v>
      </c>
      <c r="AD20" s="25">
        <f t="shared" si="2"/>
        <v>0</v>
      </c>
      <c r="AE20" s="15" t="s">
        <v>88</v>
      </c>
      <c r="AF20" s="15"/>
      <c r="AG20" s="18"/>
      <c r="AH20" s="39">
        <v>42673</v>
      </c>
      <c r="AI20" s="14" t="s">
        <v>89</v>
      </c>
      <c r="AJ20" s="46" t="str">
        <f t="shared" si="3"/>
        <v>360 дней</v>
      </c>
      <c r="AK20" s="46" t="e">
        <f>AH20-#REF!</f>
        <v>#REF!</v>
      </c>
    </row>
    <row r="21" spans="1:37" s="23" customFormat="1" ht="38.25" x14ac:dyDescent="0.2">
      <c r="A21" s="15">
        <v>16</v>
      </c>
      <c r="B21" s="14" t="s">
        <v>104</v>
      </c>
      <c r="C21" s="14" t="s">
        <v>105</v>
      </c>
      <c r="D21" s="14" t="s">
        <v>49</v>
      </c>
      <c r="E21" s="35" t="s">
        <v>122</v>
      </c>
      <c r="F21" s="15" t="s">
        <v>96</v>
      </c>
      <c r="G21" s="15" t="s">
        <v>55</v>
      </c>
      <c r="H21" s="15">
        <v>15</v>
      </c>
      <c r="I21" s="15" t="s">
        <v>45</v>
      </c>
      <c r="J21" s="14" t="s">
        <v>40</v>
      </c>
      <c r="K21" s="15" t="s">
        <v>97</v>
      </c>
      <c r="L21" s="15"/>
      <c r="M21" s="16">
        <v>2.5</v>
      </c>
      <c r="N21" s="15" t="s">
        <v>35</v>
      </c>
      <c r="O21" s="26" t="s">
        <v>34</v>
      </c>
      <c r="P21" s="26" t="s">
        <v>34</v>
      </c>
      <c r="Q21" s="15" t="s">
        <v>36</v>
      </c>
      <c r="R21" s="15" t="s">
        <v>41</v>
      </c>
      <c r="S21" s="26" t="s">
        <v>128</v>
      </c>
      <c r="T21" s="15" t="s">
        <v>98</v>
      </c>
      <c r="U21" s="15" t="s">
        <v>99</v>
      </c>
      <c r="V21" s="15"/>
      <c r="W21" s="15" t="s">
        <v>100</v>
      </c>
      <c r="X21" s="15" t="s">
        <v>101</v>
      </c>
      <c r="Y21" s="15" t="s">
        <v>80</v>
      </c>
      <c r="Z21" s="15">
        <v>1</v>
      </c>
      <c r="AA21" s="25">
        <v>0</v>
      </c>
      <c r="AB21" s="25">
        <f t="shared" si="0"/>
        <v>0</v>
      </c>
      <c r="AC21" s="25">
        <f t="shared" si="1"/>
        <v>0</v>
      </c>
      <c r="AD21" s="25">
        <f t="shared" si="2"/>
        <v>0</v>
      </c>
      <c r="AE21" s="15" t="s">
        <v>88</v>
      </c>
      <c r="AF21" s="15"/>
      <c r="AG21" s="18"/>
      <c r="AH21" s="39">
        <v>42673</v>
      </c>
      <c r="AI21" s="14" t="s">
        <v>89</v>
      </c>
      <c r="AJ21" s="46" t="str">
        <f t="shared" si="3"/>
        <v>360 дней</v>
      </c>
      <c r="AK21" s="46" t="e">
        <f>AH21-#REF!</f>
        <v>#REF!</v>
      </c>
    </row>
    <row r="22" spans="1:37" s="23" customFormat="1" ht="89.25" x14ac:dyDescent="0.2">
      <c r="A22" s="15">
        <v>17</v>
      </c>
      <c r="B22" s="14" t="s">
        <v>108</v>
      </c>
      <c r="C22" s="14" t="s">
        <v>109</v>
      </c>
      <c r="D22" s="14" t="s">
        <v>39</v>
      </c>
      <c r="E22" s="35" t="s">
        <v>124</v>
      </c>
      <c r="F22" s="15" t="s">
        <v>54</v>
      </c>
      <c r="G22" s="15" t="s">
        <v>55</v>
      </c>
      <c r="H22" s="15">
        <v>25</v>
      </c>
      <c r="I22" s="15" t="s">
        <v>50</v>
      </c>
      <c r="J22" s="14" t="s">
        <v>40</v>
      </c>
      <c r="K22" s="15" t="s">
        <v>65</v>
      </c>
      <c r="L22" s="15"/>
      <c r="M22" s="16">
        <v>9.1</v>
      </c>
      <c r="N22" s="15" t="s">
        <v>46</v>
      </c>
      <c r="O22" s="26" t="s">
        <v>34</v>
      </c>
      <c r="P22" s="26" t="s">
        <v>34</v>
      </c>
      <c r="Q22" s="15" t="s">
        <v>36</v>
      </c>
      <c r="R22" s="15" t="s">
        <v>48</v>
      </c>
      <c r="S22" s="26" t="s">
        <v>127</v>
      </c>
      <c r="T22" s="15" t="s">
        <v>106</v>
      </c>
      <c r="U22" s="15" t="s">
        <v>110</v>
      </c>
      <c r="V22" s="15"/>
      <c r="W22" s="15" t="s">
        <v>111</v>
      </c>
      <c r="X22" s="15" t="s">
        <v>107</v>
      </c>
      <c r="Y22" s="15" t="s">
        <v>44</v>
      </c>
      <c r="Z22" s="15">
        <v>1</v>
      </c>
      <c r="AA22" s="25">
        <v>0</v>
      </c>
      <c r="AB22" s="25">
        <f t="shared" ref="AB22:AB23" si="4">ROUND(AA22*Z22,2)</f>
        <v>0</v>
      </c>
      <c r="AC22" s="25">
        <f t="shared" ref="AC22:AC23" si="5">ROUND(AD22-AB22,2)</f>
        <v>0</v>
      </c>
      <c r="AD22" s="25">
        <f t="shared" ref="AD22:AD23" si="6">AB22*1.18</f>
        <v>0</v>
      </c>
      <c r="AE22" s="15" t="s">
        <v>37</v>
      </c>
      <c r="AF22" s="15"/>
      <c r="AG22" s="18" t="s">
        <v>112</v>
      </c>
      <c r="AH22" s="39">
        <v>42673</v>
      </c>
      <c r="AI22" s="14" t="s">
        <v>38</v>
      </c>
      <c r="AJ22" s="46" t="str">
        <f t="shared" si="3"/>
        <v>360 дней</v>
      </c>
      <c r="AK22" s="46" t="e">
        <f>AH22-#REF!</f>
        <v>#REF!</v>
      </c>
    </row>
    <row r="23" spans="1:37" s="23" customFormat="1" ht="89.25" x14ac:dyDescent="0.2">
      <c r="A23" s="15">
        <v>18</v>
      </c>
      <c r="B23" s="14" t="s">
        <v>113</v>
      </c>
      <c r="C23" s="14" t="s">
        <v>114</v>
      </c>
      <c r="D23" s="14" t="s">
        <v>39</v>
      </c>
      <c r="E23" s="35" t="s">
        <v>124</v>
      </c>
      <c r="F23" s="15" t="s">
        <v>54</v>
      </c>
      <c r="G23" s="15" t="s">
        <v>55</v>
      </c>
      <c r="H23" s="15">
        <v>25</v>
      </c>
      <c r="I23" s="15" t="s">
        <v>50</v>
      </c>
      <c r="J23" s="14" t="s">
        <v>40</v>
      </c>
      <c r="K23" s="15" t="s">
        <v>65</v>
      </c>
      <c r="L23" s="15"/>
      <c r="M23" s="16">
        <v>9.1</v>
      </c>
      <c r="N23" s="15" t="s">
        <v>46</v>
      </c>
      <c r="O23" s="26" t="s">
        <v>34</v>
      </c>
      <c r="P23" s="26" t="s">
        <v>34</v>
      </c>
      <c r="Q23" s="15" t="s">
        <v>36</v>
      </c>
      <c r="R23" s="15" t="s">
        <v>48</v>
      </c>
      <c r="S23" s="26" t="s">
        <v>127</v>
      </c>
      <c r="T23" s="15" t="s">
        <v>106</v>
      </c>
      <c r="U23" s="15" t="s">
        <v>110</v>
      </c>
      <c r="V23" s="15"/>
      <c r="W23" s="15" t="s">
        <v>111</v>
      </c>
      <c r="X23" s="15" t="s">
        <v>107</v>
      </c>
      <c r="Y23" s="15" t="s">
        <v>44</v>
      </c>
      <c r="Z23" s="15">
        <v>1</v>
      </c>
      <c r="AA23" s="25">
        <v>0</v>
      </c>
      <c r="AB23" s="25">
        <f t="shared" si="4"/>
        <v>0</v>
      </c>
      <c r="AC23" s="25">
        <f t="shared" si="5"/>
        <v>0</v>
      </c>
      <c r="AD23" s="25">
        <f t="shared" si="6"/>
        <v>0</v>
      </c>
      <c r="AE23" s="15" t="s">
        <v>37</v>
      </c>
      <c r="AF23" s="15"/>
      <c r="AG23" s="18" t="s">
        <v>112</v>
      </c>
      <c r="AH23" s="39">
        <v>42673</v>
      </c>
      <c r="AI23" s="14" t="s">
        <v>38</v>
      </c>
      <c r="AJ23" s="46" t="str">
        <f t="shared" si="3"/>
        <v>360 дней</v>
      </c>
      <c r="AK23" s="46" t="e">
        <f>AH23-#REF!</f>
        <v>#REF!</v>
      </c>
    </row>
    <row r="24" spans="1:37" s="23" customFormat="1" ht="89.25" x14ac:dyDescent="0.2">
      <c r="A24" s="15">
        <v>19</v>
      </c>
      <c r="B24" s="14" t="s">
        <v>115</v>
      </c>
      <c r="C24" s="14" t="s">
        <v>116</v>
      </c>
      <c r="D24" s="14" t="s">
        <v>39</v>
      </c>
      <c r="E24" s="35" t="s">
        <v>124</v>
      </c>
      <c r="F24" s="15" t="s">
        <v>54</v>
      </c>
      <c r="G24" s="15" t="s">
        <v>55</v>
      </c>
      <c r="H24" s="15">
        <v>25</v>
      </c>
      <c r="I24" s="15" t="s">
        <v>50</v>
      </c>
      <c r="J24" s="14" t="s">
        <v>40</v>
      </c>
      <c r="K24" s="15" t="s">
        <v>65</v>
      </c>
      <c r="L24" s="15"/>
      <c r="M24" s="16">
        <v>9.1</v>
      </c>
      <c r="N24" s="15" t="s">
        <v>46</v>
      </c>
      <c r="O24" s="26" t="s">
        <v>34</v>
      </c>
      <c r="P24" s="26" t="s">
        <v>34</v>
      </c>
      <c r="Q24" s="15" t="s">
        <v>36</v>
      </c>
      <c r="R24" s="15" t="s">
        <v>48</v>
      </c>
      <c r="S24" s="26" t="s">
        <v>127</v>
      </c>
      <c r="T24" s="15" t="s">
        <v>106</v>
      </c>
      <c r="U24" s="15" t="s">
        <v>110</v>
      </c>
      <c r="V24" s="15"/>
      <c r="W24" s="15" t="s">
        <v>111</v>
      </c>
      <c r="X24" s="15" t="s">
        <v>107</v>
      </c>
      <c r="Y24" s="15" t="s">
        <v>44</v>
      </c>
      <c r="Z24" s="15">
        <v>1</v>
      </c>
      <c r="AA24" s="25">
        <v>0</v>
      </c>
      <c r="AB24" s="25">
        <f t="shared" ref="AB24" si="7">ROUND(AA24*Z24,2)</f>
        <v>0</v>
      </c>
      <c r="AC24" s="25">
        <f t="shared" ref="AC24" si="8">ROUND(AD24-AB24,2)</f>
        <v>0</v>
      </c>
      <c r="AD24" s="25">
        <f t="shared" ref="AD24" si="9">AB24*1.18</f>
        <v>0</v>
      </c>
      <c r="AE24" s="15" t="s">
        <v>37</v>
      </c>
      <c r="AF24" s="15"/>
      <c r="AG24" s="18" t="s">
        <v>112</v>
      </c>
      <c r="AH24" s="39">
        <v>42673</v>
      </c>
      <c r="AI24" s="14" t="s">
        <v>38</v>
      </c>
      <c r="AJ24" s="46" t="str">
        <f t="shared" si="3"/>
        <v>360 дней</v>
      </c>
      <c r="AK24" s="46" t="e">
        <f>AH24-#REF!</f>
        <v>#REF!</v>
      </c>
    </row>
    <row r="25" spans="1:37" s="23" customFormat="1" ht="51" x14ac:dyDescent="0.2">
      <c r="A25" s="15">
        <v>20</v>
      </c>
      <c r="B25" s="14" t="s">
        <v>129</v>
      </c>
      <c r="C25" s="42" t="s">
        <v>130</v>
      </c>
      <c r="D25" s="14" t="s">
        <v>49</v>
      </c>
      <c r="E25" s="35" t="s">
        <v>122</v>
      </c>
      <c r="F25" s="43" t="s">
        <v>96</v>
      </c>
      <c r="G25" s="15" t="s">
        <v>55</v>
      </c>
      <c r="H25" s="15">
        <v>15</v>
      </c>
      <c r="I25" s="15" t="s">
        <v>45</v>
      </c>
      <c r="J25" s="14" t="s">
        <v>40</v>
      </c>
      <c r="K25" s="15" t="s">
        <v>97</v>
      </c>
      <c r="L25" s="15"/>
      <c r="M25" s="16">
        <v>2.5</v>
      </c>
      <c r="N25" s="15" t="s">
        <v>35</v>
      </c>
      <c r="O25" s="26"/>
      <c r="P25" s="26"/>
      <c r="Q25" s="15" t="s">
        <v>36</v>
      </c>
      <c r="R25" s="15" t="s">
        <v>41</v>
      </c>
      <c r="S25" s="26" t="s">
        <v>128</v>
      </c>
      <c r="T25" s="15" t="s">
        <v>131</v>
      </c>
      <c r="U25" s="15" t="s">
        <v>132</v>
      </c>
      <c r="V25" s="15"/>
      <c r="W25" s="15" t="s">
        <v>133</v>
      </c>
      <c r="X25" s="15" t="s">
        <v>101</v>
      </c>
      <c r="Y25" s="15" t="s">
        <v>80</v>
      </c>
      <c r="Z25" s="15">
        <v>1</v>
      </c>
      <c r="AA25" s="25">
        <v>0</v>
      </c>
      <c r="AB25" s="25">
        <f>ROUND(AA25*Z25,2)</f>
        <v>0</v>
      </c>
      <c r="AC25" s="25">
        <f>ROUND(AD25-AB25,2)</f>
        <v>0</v>
      </c>
      <c r="AD25" s="25">
        <f>AB25*1.18</f>
        <v>0</v>
      </c>
      <c r="AE25" s="15" t="s">
        <v>88</v>
      </c>
      <c r="AF25" s="15"/>
      <c r="AG25" s="17" t="s">
        <v>134</v>
      </c>
      <c r="AH25" s="39">
        <v>42673</v>
      </c>
      <c r="AI25" s="14" t="s">
        <v>89</v>
      </c>
      <c r="AJ25" s="46">
        <v>360</v>
      </c>
      <c r="AK25" s="46" t="e">
        <f>AH25-#REF!</f>
        <v>#REF!</v>
      </c>
    </row>
    <row r="26" spans="1:37" s="23" customFormat="1" ht="51" x14ac:dyDescent="0.2">
      <c r="A26" s="15">
        <v>21</v>
      </c>
      <c r="B26" s="14" t="s">
        <v>135</v>
      </c>
      <c r="C26" s="42" t="s">
        <v>136</v>
      </c>
      <c r="D26" s="14" t="s">
        <v>49</v>
      </c>
      <c r="E26" s="35" t="s">
        <v>122</v>
      </c>
      <c r="F26" s="15" t="s">
        <v>96</v>
      </c>
      <c r="G26" s="15" t="s">
        <v>55</v>
      </c>
      <c r="H26" s="15">
        <v>15</v>
      </c>
      <c r="I26" s="15" t="s">
        <v>45</v>
      </c>
      <c r="J26" s="14" t="s">
        <v>40</v>
      </c>
      <c r="K26" s="15" t="s">
        <v>97</v>
      </c>
      <c r="L26" s="15"/>
      <c r="M26" s="16">
        <v>2.5</v>
      </c>
      <c r="N26" s="15" t="s">
        <v>35</v>
      </c>
      <c r="O26" s="26"/>
      <c r="P26" s="26"/>
      <c r="Q26" s="15" t="s">
        <v>36</v>
      </c>
      <c r="R26" s="15" t="s">
        <v>41</v>
      </c>
      <c r="S26" s="26" t="s">
        <v>128</v>
      </c>
      <c r="T26" s="15" t="s">
        <v>131</v>
      </c>
      <c r="U26" s="15" t="s">
        <v>132</v>
      </c>
      <c r="V26" s="15"/>
      <c r="W26" s="15" t="s">
        <v>133</v>
      </c>
      <c r="X26" s="15" t="s">
        <v>101</v>
      </c>
      <c r="Y26" s="15" t="s">
        <v>80</v>
      </c>
      <c r="Z26" s="15">
        <v>1</v>
      </c>
      <c r="AA26" s="25">
        <v>0</v>
      </c>
      <c r="AB26" s="25">
        <f>ROUND(AA26*Z26,2)</f>
        <v>0</v>
      </c>
      <c r="AC26" s="25">
        <f>ROUND(AD26-AB26,2)</f>
        <v>0</v>
      </c>
      <c r="AD26" s="25">
        <f>AB26*1.18</f>
        <v>0</v>
      </c>
      <c r="AE26" s="15" t="s">
        <v>88</v>
      </c>
      <c r="AF26" s="15"/>
      <c r="AG26" s="17" t="s">
        <v>134</v>
      </c>
      <c r="AH26" s="39">
        <v>42673</v>
      </c>
      <c r="AI26" s="14" t="s">
        <v>89</v>
      </c>
      <c r="AJ26" s="46">
        <v>360</v>
      </c>
      <c r="AK26" s="46" t="e">
        <f>AH26-#REF!</f>
        <v>#REF!</v>
      </c>
    </row>
    <row r="27" spans="1:37" s="23" customFormat="1" ht="51" x14ac:dyDescent="0.2">
      <c r="A27" s="15">
        <v>22</v>
      </c>
      <c r="B27" s="14" t="s">
        <v>137</v>
      </c>
      <c r="C27" s="14" t="s">
        <v>138</v>
      </c>
      <c r="D27" s="14" t="s">
        <v>49</v>
      </c>
      <c r="E27" s="35" t="s">
        <v>122</v>
      </c>
      <c r="F27" s="15" t="s">
        <v>96</v>
      </c>
      <c r="G27" s="15" t="s">
        <v>55</v>
      </c>
      <c r="H27" s="15">
        <v>15</v>
      </c>
      <c r="I27" s="15" t="s">
        <v>45</v>
      </c>
      <c r="J27" s="14" t="s">
        <v>40</v>
      </c>
      <c r="K27" s="15" t="s">
        <v>97</v>
      </c>
      <c r="L27" s="15"/>
      <c r="M27" s="16">
        <v>2.5</v>
      </c>
      <c r="N27" s="15" t="s">
        <v>35</v>
      </c>
      <c r="O27" s="26"/>
      <c r="P27" s="26"/>
      <c r="Q27" s="15" t="s">
        <v>36</v>
      </c>
      <c r="R27" s="15" t="s">
        <v>41</v>
      </c>
      <c r="S27" s="26" t="s">
        <v>128</v>
      </c>
      <c r="T27" s="15" t="s">
        <v>131</v>
      </c>
      <c r="U27" s="15" t="s">
        <v>132</v>
      </c>
      <c r="V27" s="15"/>
      <c r="W27" s="15" t="s">
        <v>133</v>
      </c>
      <c r="X27" s="15" t="s">
        <v>101</v>
      </c>
      <c r="Y27" s="15" t="s">
        <v>80</v>
      </c>
      <c r="Z27" s="15">
        <v>1</v>
      </c>
      <c r="AA27" s="25">
        <v>0</v>
      </c>
      <c r="AB27" s="25">
        <f>ROUND(AA27*Z27,2)</f>
        <v>0</v>
      </c>
      <c r="AC27" s="25">
        <f>ROUND(AD27-AB27,2)</f>
        <v>0</v>
      </c>
      <c r="AD27" s="25">
        <f>AB27*1.18</f>
        <v>0</v>
      </c>
      <c r="AE27" s="15" t="s">
        <v>88</v>
      </c>
      <c r="AF27" s="15"/>
      <c r="AG27" s="17" t="s">
        <v>134</v>
      </c>
      <c r="AH27" s="39">
        <v>42673</v>
      </c>
      <c r="AI27" s="14" t="s">
        <v>89</v>
      </c>
      <c r="AJ27" s="46">
        <v>360</v>
      </c>
      <c r="AK27" s="46" t="e">
        <f>AH27-#REF!</f>
        <v>#REF!</v>
      </c>
    </row>
    <row r="28" spans="1:37" s="23" customFormat="1" ht="51" x14ac:dyDescent="0.2">
      <c r="A28" s="15">
        <v>23</v>
      </c>
      <c r="B28" s="14" t="s">
        <v>139</v>
      </c>
      <c r="C28" s="14" t="s">
        <v>140</v>
      </c>
      <c r="D28" s="14" t="s">
        <v>49</v>
      </c>
      <c r="E28" s="35" t="s">
        <v>122</v>
      </c>
      <c r="F28" s="15" t="s">
        <v>96</v>
      </c>
      <c r="G28" s="15" t="s">
        <v>55</v>
      </c>
      <c r="H28" s="15">
        <v>15</v>
      </c>
      <c r="I28" s="15" t="s">
        <v>45</v>
      </c>
      <c r="J28" s="14" t="s">
        <v>40</v>
      </c>
      <c r="K28" s="15" t="s">
        <v>97</v>
      </c>
      <c r="L28" s="15"/>
      <c r="M28" s="16">
        <v>2.5</v>
      </c>
      <c r="N28" s="15" t="s">
        <v>35</v>
      </c>
      <c r="O28" s="26"/>
      <c r="P28" s="26"/>
      <c r="Q28" s="15" t="s">
        <v>36</v>
      </c>
      <c r="R28" s="15" t="s">
        <v>41</v>
      </c>
      <c r="S28" s="26" t="s">
        <v>128</v>
      </c>
      <c r="T28" s="15" t="s">
        <v>131</v>
      </c>
      <c r="U28" s="15" t="s">
        <v>132</v>
      </c>
      <c r="V28" s="15"/>
      <c r="W28" s="15" t="s">
        <v>133</v>
      </c>
      <c r="X28" s="15" t="s">
        <v>101</v>
      </c>
      <c r="Y28" s="15" t="s">
        <v>80</v>
      </c>
      <c r="Z28" s="15">
        <v>1</v>
      </c>
      <c r="AA28" s="25">
        <v>0</v>
      </c>
      <c r="AB28" s="25">
        <f>ROUND(AA28*Z28,2)</f>
        <v>0</v>
      </c>
      <c r="AC28" s="25">
        <f>ROUND(AD28-AB28,2)</f>
        <v>0</v>
      </c>
      <c r="AD28" s="25">
        <f>AB28*1.18</f>
        <v>0</v>
      </c>
      <c r="AE28" s="15" t="s">
        <v>88</v>
      </c>
      <c r="AF28" s="15"/>
      <c r="AG28" s="17" t="s">
        <v>134</v>
      </c>
      <c r="AH28" s="39">
        <v>42673</v>
      </c>
      <c r="AI28" s="14" t="s">
        <v>89</v>
      </c>
      <c r="AJ28" s="46">
        <v>360</v>
      </c>
      <c r="AK28" s="46" t="e">
        <f>AH28-#REF!</f>
        <v>#REF!</v>
      </c>
    </row>
    <row r="29" spans="1:37" x14ac:dyDescent="0.2">
      <c r="Z29" s="9">
        <f>SUM(Z6:Z28)</f>
        <v>23</v>
      </c>
      <c r="AC29" s="34">
        <f>SUM(AC6:AC28)</f>
        <v>0</v>
      </c>
      <c r="AD29" s="34">
        <f>SUM(AD6:AD28)</f>
        <v>0</v>
      </c>
    </row>
    <row r="30" spans="1:37" s="24" customFormat="1" x14ac:dyDescent="0.2">
      <c r="A30" s="27"/>
      <c r="B30" s="28"/>
      <c r="C30" s="28"/>
      <c r="D30" s="28"/>
      <c r="E30" s="28"/>
      <c r="F30" s="27"/>
      <c r="G30" s="27"/>
      <c r="H30" s="27"/>
      <c r="I30" s="27"/>
      <c r="J30" s="27"/>
      <c r="K30" s="27"/>
      <c r="L30" s="27"/>
      <c r="M30" s="29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9"/>
      <c r="AB30" s="29"/>
      <c r="AC30" s="29"/>
      <c r="AD30" s="29"/>
      <c r="AE30" s="27"/>
      <c r="AF30" s="27"/>
      <c r="AG30" s="30"/>
      <c r="AH30" s="41"/>
    </row>
    <row r="31" spans="1:37" s="24" customFormat="1" x14ac:dyDescent="0.2">
      <c r="A31" s="27"/>
      <c r="B31" s="28"/>
      <c r="C31" s="28"/>
      <c r="D31" s="28"/>
      <c r="E31" s="28"/>
      <c r="F31" s="27"/>
      <c r="G31" s="27"/>
      <c r="H31" s="27"/>
      <c r="I31" s="27"/>
      <c r="J31" s="27"/>
      <c r="K31" s="27"/>
      <c r="L31" s="27"/>
      <c r="M31" s="29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9"/>
      <c r="AB31" s="29"/>
      <c r="AC31" s="29"/>
      <c r="AD31" s="29"/>
      <c r="AE31" s="27"/>
      <c r="AF31" s="27"/>
      <c r="AG31" s="30"/>
      <c r="AH31" s="41"/>
    </row>
    <row r="32" spans="1:37" s="24" customFormat="1" ht="34.5" customHeight="1" x14ac:dyDescent="0.2">
      <c r="A32" s="27"/>
      <c r="B32" s="48" t="s">
        <v>118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29"/>
      <c r="AC32" s="29"/>
      <c r="AD32" s="29"/>
      <c r="AE32" s="27"/>
      <c r="AF32" s="27"/>
      <c r="AG32" s="30"/>
      <c r="AH32" s="41"/>
    </row>
    <row r="33" spans="1:34" s="24" customFormat="1" x14ac:dyDescent="0.2">
      <c r="A33" s="27"/>
      <c r="B33" s="28"/>
      <c r="C33" s="28"/>
      <c r="D33" s="28"/>
      <c r="E33" s="28"/>
      <c r="F33" s="27"/>
      <c r="G33" s="27"/>
      <c r="H33" s="27"/>
      <c r="I33" s="27"/>
      <c r="J33" s="27"/>
      <c r="K33" s="27"/>
      <c r="L33" s="27"/>
      <c r="M33" s="29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9"/>
      <c r="AB33" s="29"/>
      <c r="AC33" s="29"/>
      <c r="AD33" s="29"/>
      <c r="AE33" s="27"/>
      <c r="AF33" s="27"/>
      <c r="AG33" s="30"/>
      <c r="AH33" s="41"/>
    </row>
    <row r="34" spans="1:34" s="24" customFormat="1" x14ac:dyDescent="0.2">
      <c r="A34" s="27"/>
      <c r="B34" s="28"/>
      <c r="C34" s="28"/>
      <c r="D34" s="28"/>
      <c r="E34" s="28"/>
      <c r="F34" s="27"/>
      <c r="G34" s="27"/>
      <c r="H34" s="27"/>
      <c r="I34" s="27"/>
      <c r="J34" s="27"/>
      <c r="K34" s="27"/>
      <c r="L34" s="27"/>
      <c r="M34" s="29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9"/>
      <c r="AB34" s="29"/>
      <c r="AC34" s="29"/>
      <c r="AD34" s="29"/>
      <c r="AE34" s="27"/>
      <c r="AF34" s="27"/>
      <c r="AG34" s="30"/>
      <c r="AH34" s="41"/>
    </row>
    <row r="35" spans="1:34" s="24" customFormat="1" x14ac:dyDescent="0.2">
      <c r="A35" s="27"/>
      <c r="B35" s="28"/>
      <c r="C35" s="28"/>
      <c r="D35" s="28"/>
      <c r="E35" s="28"/>
      <c r="F35" s="27"/>
      <c r="G35" s="27"/>
      <c r="H35" s="27"/>
      <c r="I35" s="27"/>
      <c r="J35" s="27"/>
      <c r="K35" s="27"/>
      <c r="L35" s="27"/>
      <c r="M35" s="29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9"/>
      <c r="AB35" s="29"/>
      <c r="AC35" s="29"/>
      <c r="AD35" s="29"/>
      <c r="AE35" s="27"/>
      <c r="AF35" s="27"/>
      <c r="AG35" s="30"/>
      <c r="AH35" s="41"/>
    </row>
    <row r="36" spans="1:34" s="24" customFormat="1" ht="18.75" x14ac:dyDescent="0.2">
      <c r="A36" s="27"/>
      <c r="B36" s="28"/>
      <c r="C36" s="51" t="s">
        <v>119</v>
      </c>
      <c r="D36" s="52"/>
      <c r="E36" s="52"/>
      <c r="F36" s="52"/>
      <c r="G36" s="31"/>
      <c r="H36" s="31"/>
      <c r="I36" s="31"/>
      <c r="J36" s="27"/>
      <c r="K36" s="27"/>
      <c r="L36" s="27"/>
      <c r="M36" s="29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9"/>
      <c r="AB36" s="29"/>
      <c r="AC36" s="29"/>
      <c r="AD36" s="51" t="s">
        <v>120</v>
      </c>
      <c r="AE36" s="52"/>
      <c r="AF36" s="52"/>
      <c r="AG36" s="52"/>
      <c r="AH36" s="41"/>
    </row>
    <row r="37" spans="1:34" s="24" customFormat="1" x14ac:dyDescent="0.2">
      <c r="A37" s="27"/>
      <c r="B37" s="28"/>
      <c r="C37" s="28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9"/>
      <c r="AB37" s="29"/>
      <c r="AC37" s="29"/>
      <c r="AD37" s="28"/>
      <c r="AE37" s="27"/>
      <c r="AF37" s="27"/>
      <c r="AG37" s="27"/>
      <c r="AH37" s="41"/>
    </row>
    <row r="38" spans="1:34" s="24" customFormat="1" x14ac:dyDescent="0.2">
      <c r="A38" s="27"/>
      <c r="B38" s="28"/>
      <c r="C38" s="28"/>
      <c r="D38" s="27"/>
      <c r="E38" s="27"/>
      <c r="F38" s="27"/>
      <c r="G38" s="27"/>
      <c r="H38" s="27"/>
      <c r="I38" s="27"/>
      <c r="J38" s="27"/>
      <c r="K38" s="27"/>
      <c r="L38" s="27"/>
      <c r="M38" s="29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9"/>
      <c r="AB38" s="29"/>
      <c r="AC38" s="29"/>
      <c r="AD38" s="28"/>
      <c r="AE38" s="27"/>
      <c r="AF38" s="27"/>
      <c r="AG38" s="27"/>
      <c r="AH38" s="41"/>
    </row>
    <row r="39" spans="1:34" s="24" customFormat="1" x14ac:dyDescent="0.2">
      <c r="A39" s="27"/>
      <c r="B39" s="28"/>
      <c r="C39" s="28"/>
      <c r="D39" s="27"/>
      <c r="E39" s="27"/>
      <c r="F39" s="31"/>
      <c r="G39" s="27"/>
      <c r="H39" s="27"/>
      <c r="I39" s="27"/>
      <c r="J39" s="27"/>
      <c r="K39" s="27"/>
      <c r="L39" s="27"/>
      <c r="M39" s="29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9"/>
      <c r="AB39" s="29"/>
      <c r="AC39" s="29"/>
      <c r="AD39" s="28"/>
      <c r="AE39" s="27"/>
      <c r="AF39" s="27"/>
      <c r="AG39" s="31"/>
      <c r="AH39" s="41"/>
    </row>
    <row r="40" spans="1:34" s="24" customFormat="1" x14ac:dyDescent="0.2">
      <c r="A40" s="27"/>
      <c r="B40" s="28"/>
      <c r="C40" s="28"/>
      <c r="D40" s="27"/>
      <c r="E40" s="27"/>
      <c r="F40" s="31"/>
      <c r="G40" s="27"/>
      <c r="H40" s="27"/>
      <c r="I40" s="27"/>
      <c r="J40" s="27"/>
      <c r="K40" s="27"/>
      <c r="L40" s="27"/>
      <c r="M40" s="29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9"/>
      <c r="AB40" s="29"/>
      <c r="AC40" s="29"/>
      <c r="AD40" s="28"/>
      <c r="AE40" s="27"/>
      <c r="AF40" s="27"/>
      <c r="AG40" s="31"/>
      <c r="AH40" s="41"/>
    </row>
    <row r="41" spans="1:34" s="24" customFormat="1" x14ac:dyDescent="0.2">
      <c r="A41" s="27"/>
      <c r="B41" s="28"/>
      <c r="C41" s="32"/>
      <c r="D41" s="33"/>
      <c r="E41" s="33"/>
      <c r="F41" s="33"/>
      <c r="G41" s="27"/>
      <c r="H41" s="27"/>
      <c r="I41" s="27"/>
      <c r="J41" s="27"/>
      <c r="K41" s="27"/>
      <c r="L41" s="27"/>
      <c r="M41" s="29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9"/>
      <c r="AB41" s="29"/>
      <c r="AC41" s="29"/>
      <c r="AD41" s="32"/>
      <c r="AE41" s="33"/>
      <c r="AF41" s="33"/>
      <c r="AG41" s="31"/>
      <c r="AH41" s="41"/>
    </row>
    <row r="42" spans="1:34" s="24" customFormat="1" x14ac:dyDescent="0.2">
      <c r="A42" s="27"/>
      <c r="B42" s="28"/>
      <c r="C42" s="28"/>
      <c r="D42" s="28"/>
      <c r="E42" s="28"/>
      <c r="F42" s="27"/>
      <c r="G42" s="27"/>
      <c r="H42" s="27"/>
      <c r="I42" s="27"/>
      <c r="J42" s="27"/>
      <c r="K42" s="27"/>
      <c r="L42" s="27"/>
      <c r="M42" s="29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9"/>
      <c r="AB42" s="29"/>
      <c r="AC42" s="29"/>
      <c r="AD42" s="29"/>
      <c r="AE42" s="27"/>
      <c r="AF42" s="27"/>
      <c r="AG42" s="30"/>
      <c r="AH42" s="41"/>
    </row>
  </sheetData>
  <autoFilter ref="A5:AK29"/>
  <mergeCells count="5">
    <mergeCell ref="B2:O2"/>
    <mergeCell ref="AD2:AH2"/>
    <mergeCell ref="B32:AA32"/>
    <mergeCell ref="C36:F36"/>
    <mergeCell ref="AD36:AG36"/>
  </mergeCells>
  <phoneticPr fontId="0" type="noConversion"/>
  <pageMargins left="0.23622047244094491" right="0.11" top="0.72" bottom="0.39370078740157483" header="0.46" footer="0.19685039370078741"/>
  <pageSetup paperSize="9" scale="3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topLeftCell="A62" workbookViewId="0">
      <selection activeCell="I12" sqref="I12"/>
    </sheetView>
  </sheetViews>
  <sheetFormatPr defaultRowHeight="12.75" x14ac:dyDescent="0.2"/>
  <sheetData>
    <row r="1" spans="1:2" ht="25.5" x14ac:dyDescent="0.2">
      <c r="A1" s="14" t="s">
        <v>142</v>
      </c>
      <c r="B1" s="43" t="s">
        <v>143</v>
      </c>
    </row>
    <row r="2" spans="1:2" ht="25.5" x14ac:dyDescent="0.2">
      <c r="A2" s="14" t="s">
        <v>144</v>
      </c>
      <c r="B2" s="43" t="s">
        <v>143</v>
      </c>
    </row>
    <row r="3" spans="1:2" ht="25.5" x14ac:dyDescent="0.2">
      <c r="A3" s="14" t="s">
        <v>145</v>
      </c>
      <c r="B3" s="43" t="s">
        <v>143</v>
      </c>
    </row>
    <row r="4" spans="1:2" ht="25.5" x14ac:dyDescent="0.2">
      <c r="A4" s="14" t="s">
        <v>146</v>
      </c>
      <c r="B4" s="43" t="s">
        <v>143</v>
      </c>
    </row>
    <row r="5" spans="1:2" ht="25.5" x14ac:dyDescent="0.2">
      <c r="A5" s="14" t="s">
        <v>147</v>
      </c>
      <c r="B5" s="43" t="s">
        <v>143</v>
      </c>
    </row>
    <row r="6" spans="1:2" ht="25.5" x14ac:dyDescent="0.2">
      <c r="A6" s="14" t="s">
        <v>148</v>
      </c>
      <c r="B6" s="43" t="s">
        <v>143</v>
      </c>
    </row>
    <row r="7" spans="1:2" ht="25.5" x14ac:dyDescent="0.2">
      <c r="A7" s="14" t="s">
        <v>149</v>
      </c>
      <c r="B7" s="43" t="s">
        <v>143</v>
      </c>
    </row>
    <row r="8" spans="1:2" ht="25.5" x14ac:dyDescent="0.2">
      <c r="A8" s="14" t="s">
        <v>150</v>
      </c>
      <c r="B8" s="43" t="s">
        <v>143</v>
      </c>
    </row>
    <row r="9" spans="1:2" ht="25.5" x14ac:dyDescent="0.2">
      <c r="A9" s="14" t="s">
        <v>151</v>
      </c>
      <c r="B9" s="43" t="s">
        <v>143</v>
      </c>
    </row>
    <row r="10" spans="1:2" ht="25.5" x14ac:dyDescent="0.2">
      <c r="A10" s="14" t="s">
        <v>152</v>
      </c>
      <c r="B10" s="43" t="s">
        <v>143</v>
      </c>
    </row>
    <row r="11" spans="1:2" ht="25.5" x14ac:dyDescent="0.2">
      <c r="A11" s="14" t="s">
        <v>153</v>
      </c>
      <c r="B11" s="43" t="s">
        <v>143</v>
      </c>
    </row>
    <row r="12" spans="1:2" ht="25.5" x14ac:dyDescent="0.2">
      <c r="A12" s="14" t="s">
        <v>154</v>
      </c>
      <c r="B12" s="43" t="s">
        <v>143</v>
      </c>
    </row>
    <row r="13" spans="1:2" ht="25.5" x14ac:dyDescent="0.2">
      <c r="A13" s="14" t="s">
        <v>155</v>
      </c>
      <c r="B13" s="43" t="s">
        <v>143</v>
      </c>
    </row>
    <row r="14" spans="1:2" ht="25.5" x14ac:dyDescent="0.2">
      <c r="A14" s="14" t="s">
        <v>156</v>
      </c>
      <c r="B14" s="43" t="s">
        <v>143</v>
      </c>
    </row>
    <row r="15" spans="1:2" ht="25.5" x14ac:dyDescent="0.2">
      <c r="A15" s="14" t="s">
        <v>157</v>
      </c>
      <c r="B15" s="43" t="s">
        <v>143</v>
      </c>
    </row>
    <row r="16" spans="1:2" ht="25.5" x14ac:dyDescent="0.2">
      <c r="A16" s="14" t="s">
        <v>158</v>
      </c>
      <c r="B16" s="43" t="s">
        <v>143</v>
      </c>
    </row>
    <row r="17" spans="1:2" ht="25.5" x14ac:dyDescent="0.2">
      <c r="A17" s="14" t="s">
        <v>159</v>
      </c>
      <c r="B17" s="43" t="s">
        <v>143</v>
      </c>
    </row>
    <row r="18" spans="1:2" ht="25.5" x14ac:dyDescent="0.2">
      <c r="A18" s="14" t="s">
        <v>160</v>
      </c>
      <c r="B18" s="43" t="s">
        <v>143</v>
      </c>
    </row>
    <row r="19" spans="1:2" x14ac:dyDescent="0.2">
      <c r="A19" s="14" t="s">
        <v>34</v>
      </c>
      <c r="B19" s="43" t="s">
        <v>161</v>
      </c>
    </row>
    <row r="20" spans="1:2" x14ac:dyDescent="0.2">
      <c r="A20" s="14" t="s">
        <v>34</v>
      </c>
      <c r="B20" s="43" t="s">
        <v>161</v>
      </c>
    </row>
    <row r="21" spans="1:2" x14ac:dyDescent="0.2">
      <c r="A21" s="14" t="s">
        <v>34</v>
      </c>
      <c r="B21" s="43" t="s">
        <v>143</v>
      </c>
    </row>
    <row r="22" spans="1:2" ht="25.5" x14ac:dyDescent="0.2">
      <c r="A22" s="14" t="s">
        <v>162</v>
      </c>
      <c r="B22" s="43" t="s">
        <v>143</v>
      </c>
    </row>
    <row r="23" spans="1:2" ht="25.5" x14ac:dyDescent="0.2">
      <c r="A23" s="14" t="s">
        <v>163</v>
      </c>
      <c r="B23" s="43" t="s">
        <v>143</v>
      </c>
    </row>
    <row r="24" spans="1:2" ht="25.5" x14ac:dyDescent="0.2">
      <c r="A24" s="14" t="s">
        <v>164</v>
      </c>
      <c r="B24" s="43" t="s">
        <v>143</v>
      </c>
    </row>
    <row r="25" spans="1:2" ht="25.5" x14ac:dyDescent="0.2">
      <c r="A25" s="14" t="s">
        <v>165</v>
      </c>
      <c r="B25" s="43" t="s">
        <v>143</v>
      </c>
    </row>
    <row r="26" spans="1:2" ht="25.5" x14ac:dyDescent="0.2">
      <c r="A26" s="14" t="s">
        <v>166</v>
      </c>
      <c r="B26" s="44">
        <v>42614</v>
      </c>
    </row>
    <row r="27" spans="1:2" ht="25.5" x14ac:dyDescent="0.2">
      <c r="A27" s="14" t="s">
        <v>167</v>
      </c>
      <c r="B27" s="44">
        <v>42614</v>
      </c>
    </row>
    <row r="28" spans="1:2" ht="25.5" x14ac:dyDescent="0.2">
      <c r="A28" s="14" t="s">
        <v>168</v>
      </c>
      <c r="B28" s="44">
        <v>42614</v>
      </c>
    </row>
    <row r="29" spans="1:2" ht="25.5" x14ac:dyDescent="0.2">
      <c r="A29" s="14" t="s">
        <v>169</v>
      </c>
      <c r="B29" s="44">
        <v>42614</v>
      </c>
    </row>
    <row r="30" spans="1:2" ht="25.5" x14ac:dyDescent="0.2">
      <c r="A30" s="14" t="s">
        <v>170</v>
      </c>
      <c r="B30" s="43" t="s">
        <v>161</v>
      </c>
    </row>
    <row r="31" spans="1:2" ht="25.5" x14ac:dyDescent="0.2">
      <c r="A31" s="14" t="s">
        <v>171</v>
      </c>
      <c r="B31" s="43" t="s">
        <v>161</v>
      </c>
    </row>
    <row r="32" spans="1:2" ht="25.5" x14ac:dyDescent="0.2">
      <c r="A32" s="14" t="s">
        <v>172</v>
      </c>
      <c r="B32" s="43" t="s">
        <v>161</v>
      </c>
    </row>
    <row r="33" spans="1:2" ht="25.5" x14ac:dyDescent="0.2">
      <c r="A33" s="14" t="s">
        <v>173</v>
      </c>
      <c r="B33" s="43" t="s">
        <v>161</v>
      </c>
    </row>
    <row r="34" spans="1:2" ht="25.5" x14ac:dyDescent="0.2">
      <c r="A34" s="14" t="s">
        <v>174</v>
      </c>
      <c r="B34" s="43" t="s">
        <v>161</v>
      </c>
    </row>
    <row r="35" spans="1:2" ht="25.5" x14ac:dyDescent="0.2">
      <c r="A35" s="14" t="s">
        <v>175</v>
      </c>
      <c r="B35" s="43" t="s">
        <v>161</v>
      </c>
    </row>
    <row r="36" spans="1:2" ht="25.5" x14ac:dyDescent="0.2">
      <c r="A36" s="14" t="s">
        <v>176</v>
      </c>
      <c r="B36" s="43" t="s">
        <v>161</v>
      </c>
    </row>
    <row r="37" spans="1:2" ht="25.5" x14ac:dyDescent="0.2">
      <c r="A37" s="14" t="s">
        <v>177</v>
      </c>
      <c r="B37" s="43" t="s">
        <v>161</v>
      </c>
    </row>
    <row r="38" spans="1:2" ht="25.5" x14ac:dyDescent="0.2">
      <c r="A38" s="14" t="s">
        <v>178</v>
      </c>
      <c r="B38" s="43" t="s">
        <v>161</v>
      </c>
    </row>
    <row r="39" spans="1:2" ht="25.5" x14ac:dyDescent="0.2">
      <c r="A39" s="14" t="s">
        <v>53</v>
      </c>
      <c r="B39" s="43" t="s">
        <v>143</v>
      </c>
    </row>
    <row r="40" spans="1:2" ht="25.5" x14ac:dyDescent="0.2">
      <c r="A40" s="14" t="s">
        <v>60</v>
      </c>
      <c r="B40" s="43" t="s">
        <v>143</v>
      </c>
    </row>
    <row r="41" spans="1:2" ht="25.5" x14ac:dyDescent="0.2">
      <c r="A41" s="14" t="s">
        <v>62</v>
      </c>
      <c r="B41" s="43" t="s">
        <v>143</v>
      </c>
    </row>
    <row r="42" spans="1:2" ht="25.5" x14ac:dyDescent="0.2">
      <c r="A42" s="14" t="s">
        <v>64</v>
      </c>
      <c r="B42" s="43" t="s">
        <v>143</v>
      </c>
    </row>
    <row r="43" spans="1:2" ht="25.5" x14ac:dyDescent="0.2">
      <c r="A43" s="14" t="s">
        <v>68</v>
      </c>
      <c r="B43" s="43" t="s">
        <v>143</v>
      </c>
    </row>
    <row r="44" spans="1:2" ht="25.5" x14ac:dyDescent="0.2">
      <c r="A44" s="14" t="s">
        <v>70</v>
      </c>
      <c r="B44" s="43" t="s">
        <v>143</v>
      </c>
    </row>
    <row r="45" spans="1:2" ht="25.5" x14ac:dyDescent="0.2">
      <c r="A45" s="14" t="s">
        <v>72</v>
      </c>
      <c r="B45" s="43" t="s">
        <v>143</v>
      </c>
    </row>
    <row r="46" spans="1:2" ht="25.5" x14ac:dyDescent="0.2">
      <c r="A46" s="14" t="s">
        <v>74</v>
      </c>
      <c r="B46" s="43" t="s">
        <v>143</v>
      </c>
    </row>
    <row r="47" spans="1:2" ht="25.5" x14ac:dyDescent="0.2">
      <c r="A47" s="14" t="s">
        <v>77</v>
      </c>
      <c r="B47" s="43" t="s">
        <v>143</v>
      </c>
    </row>
    <row r="48" spans="1:2" ht="25.5" x14ac:dyDescent="0.2">
      <c r="A48" s="14" t="s">
        <v>79</v>
      </c>
      <c r="B48" s="43" t="s">
        <v>143</v>
      </c>
    </row>
    <row r="49" spans="1:2" ht="25.5" x14ac:dyDescent="0.2">
      <c r="A49" s="14" t="s">
        <v>179</v>
      </c>
      <c r="B49" s="43" t="s">
        <v>161</v>
      </c>
    </row>
    <row r="50" spans="1:2" ht="25.5" x14ac:dyDescent="0.2">
      <c r="A50" s="14" t="s">
        <v>180</v>
      </c>
      <c r="B50" s="43" t="s">
        <v>161</v>
      </c>
    </row>
    <row r="51" spans="1:2" ht="25.5" x14ac:dyDescent="0.2">
      <c r="A51" s="14" t="s">
        <v>181</v>
      </c>
      <c r="B51" s="43" t="s">
        <v>161</v>
      </c>
    </row>
    <row r="52" spans="1:2" ht="25.5" x14ac:dyDescent="0.2">
      <c r="A52" s="14" t="s">
        <v>182</v>
      </c>
      <c r="B52" s="43" t="s">
        <v>161</v>
      </c>
    </row>
    <row r="53" spans="1:2" ht="25.5" x14ac:dyDescent="0.2">
      <c r="A53" s="14" t="s">
        <v>183</v>
      </c>
      <c r="B53" s="43" t="s">
        <v>161</v>
      </c>
    </row>
    <row r="54" spans="1:2" ht="25.5" x14ac:dyDescent="0.2">
      <c r="A54" s="14" t="s">
        <v>184</v>
      </c>
      <c r="B54" s="43" t="s">
        <v>161</v>
      </c>
    </row>
    <row r="55" spans="1:2" ht="25.5" x14ac:dyDescent="0.2">
      <c r="A55" s="14" t="s">
        <v>82</v>
      </c>
      <c r="B55" s="43" t="s">
        <v>143</v>
      </c>
    </row>
    <row r="56" spans="1:2" ht="25.5" x14ac:dyDescent="0.2">
      <c r="A56" s="14" t="s">
        <v>91</v>
      </c>
      <c r="B56" s="43" t="s">
        <v>143</v>
      </c>
    </row>
    <row r="57" spans="1:2" ht="25.5" x14ac:dyDescent="0.2">
      <c r="A57" s="14" t="s">
        <v>93</v>
      </c>
      <c r="B57" s="43" t="s">
        <v>143</v>
      </c>
    </row>
    <row r="58" spans="1:2" ht="25.5" x14ac:dyDescent="0.2">
      <c r="A58" s="14" t="s">
        <v>95</v>
      </c>
      <c r="B58" s="43" t="s">
        <v>143</v>
      </c>
    </row>
    <row r="59" spans="1:2" ht="25.5" x14ac:dyDescent="0.2">
      <c r="A59" s="14" t="s">
        <v>103</v>
      </c>
      <c r="B59" s="43" t="s">
        <v>143</v>
      </c>
    </row>
    <row r="60" spans="1:2" ht="25.5" x14ac:dyDescent="0.2">
      <c r="A60" s="14" t="s">
        <v>105</v>
      </c>
      <c r="B60" s="43" t="s">
        <v>143</v>
      </c>
    </row>
    <row r="61" spans="1:2" ht="25.5" x14ac:dyDescent="0.2">
      <c r="A61" s="14" t="s">
        <v>185</v>
      </c>
      <c r="B61" s="43" t="s">
        <v>143</v>
      </c>
    </row>
    <row r="62" spans="1:2" ht="25.5" x14ac:dyDescent="0.2">
      <c r="A62" s="14" t="s">
        <v>186</v>
      </c>
      <c r="B62" s="43" t="s">
        <v>143</v>
      </c>
    </row>
    <row r="63" spans="1:2" ht="25.5" x14ac:dyDescent="0.2">
      <c r="A63" s="14" t="s">
        <v>187</v>
      </c>
      <c r="B63" s="43" t="s">
        <v>143</v>
      </c>
    </row>
    <row r="64" spans="1:2" ht="25.5" x14ac:dyDescent="0.2">
      <c r="A64" s="14" t="s">
        <v>188</v>
      </c>
      <c r="B64" s="43" t="s">
        <v>143</v>
      </c>
    </row>
    <row r="65" spans="1:2" ht="25.5" x14ac:dyDescent="0.2">
      <c r="A65" s="14" t="s">
        <v>189</v>
      </c>
      <c r="B65" s="43" t="s">
        <v>143</v>
      </c>
    </row>
    <row r="66" spans="1:2" ht="25.5" x14ac:dyDescent="0.2">
      <c r="A66" s="14" t="s">
        <v>190</v>
      </c>
      <c r="B66" s="43" t="s">
        <v>143</v>
      </c>
    </row>
    <row r="67" spans="1:2" ht="25.5" x14ac:dyDescent="0.2">
      <c r="A67" s="14" t="s">
        <v>191</v>
      </c>
      <c r="B67" s="43" t="s">
        <v>143</v>
      </c>
    </row>
    <row r="68" spans="1:2" ht="25.5" x14ac:dyDescent="0.2">
      <c r="A68" s="14" t="s">
        <v>192</v>
      </c>
      <c r="B68" s="43" t="s">
        <v>143</v>
      </c>
    </row>
    <row r="69" spans="1:2" ht="25.5" x14ac:dyDescent="0.2">
      <c r="A69" s="14" t="s">
        <v>193</v>
      </c>
      <c r="B69" s="43" t="s">
        <v>143</v>
      </c>
    </row>
    <row r="70" spans="1:2" ht="25.5" x14ac:dyDescent="0.2">
      <c r="A70" s="14" t="s">
        <v>194</v>
      </c>
      <c r="B70" s="43" t="s">
        <v>143</v>
      </c>
    </row>
    <row r="71" spans="1:2" ht="25.5" x14ac:dyDescent="0.2">
      <c r="A71" s="14" t="s">
        <v>195</v>
      </c>
      <c r="B71" s="43" t="s">
        <v>143</v>
      </c>
    </row>
    <row r="72" spans="1:2" ht="25.5" x14ac:dyDescent="0.2">
      <c r="A72" s="14" t="s">
        <v>196</v>
      </c>
      <c r="B72" s="43" t="s">
        <v>143</v>
      </c>
    </row>
    <row r="73" spans="1:2" x14ac:dyDescent="0.2">
      <c r="A73" s="14" t="s">
        <v>34</v>
      </c>
      <c r="B73" s="43" t="s">
        <v>161</v>
      </c>
    </row>
    <row r="74" spans="1:2" x14ac:dyDescent="0.2">
      <c r="A74" s="14" t="s">
        <v>34</v>
      </c>
      <c r="B74" s="43" t="s">
        <v>143</v>
      </c>
    </row>
    <row r="75" spans="1:2" ht="25.5" x14ac:dyDescent="0.2">
      <c r="A75" s="14" t="s">
        <v>197</v>
      </c>
      <c r="B75" s="15"/>
    </row>
    <row r="76" spans="1:2" ht="25.5" x14ac:dyDescent="0.2">
      <c r="A76" s="14" t="s">
        <v>109</v>
      </c>
      <c r="B76" s="43" t="s">
        <v>143</v>
      </c>
    </row>
    <row r="77" spans="1:2" ht="25.5" x14ac:dyDescent="0.2">
      <c r="A77" s="14" t="s">
        <v>114</v>
      </c>
      <c r="B77" s="43" t="s">
        <v>143</v>
      </c>
    </row>
    <row r="78" spans="1:2" ht="25.5" x14ac:dyDescent="0.2">
      <c r="A78" s="14" t="s">
        <v>116</v>
      </c>
      <c r="B78" s="43" t="s">
        <v>143</v>
      </c>
    </row>
    <row r="79" spans="1:2" x14ac:dyDescent="0.2">
      <c r="A79" s="14" t="s">
        <v>34</v>
      </c>
      <c r="B79" s="43" t="s">
        <v>161</v>
      </c>
    </row>
    <row r="80" spans="1:2" ht="25.5" x14ac:dyDescent="0.2">
      <c r="A80" s="14" t="s">
        <v>198</v>
      </c>
      <c r="B80" s="43" t="s">
        <v>143</v>
      </c>
    </row>
    <row r="81" spans="1:2" ht="25.5" x14ac:dyDescent="0.2">
      <c r="A81" s="14" t="s">
        <v>199</v>
      </c>
      <c r="B81" s="43" t="s">
        <v>143</v>
      </c>
    </row>
    <row r="82" spans="1:2" ht="25.5" x14ac:dyDescent="0.2">
      <c r="A82" s="14" t="s">
        <v>200</v>
      </c>
      <c r="B82" s="43" t="s">
        <v>143</v>
      </c>
    </row>
    <row r="83" spans="1:2" ht="25.5" x14ac:dyDescent="0.2">
      <c r="A83" s="14" t="s">
        <v>201</v>
      </c>
      <c r="B83" s="43" t="s">
        <v>143</v>
      </c>
    </row>
    <row r="84" spans="1:2" ht="25.5" x14ac:dyDescent="0.2">
      <c r="A84" s="14" t="s">
        <v>202</v>
      </c>
      <c r="B84" s="43" t="s">
        <v>143</v>
      </c>
    </row>
    <row r="85" spans="1:2" ht="25.5" x14ac:dyDescent="0.2">
      <c r="A85" s="14" t="s">
        <v>203</v>
      </c>
      <c r="B85" s="43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ййй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2015-09-07T09:08:42Z</cp:lastPrinted>
  <dcterms:created xsi:type="dcterms:W3CDTF">2009-07-03T06:40:27Z</dcterms:created>
  <dcterms:modified xsi:type="dcterms:W3CDTF">2015-09-11T11:52:51Z</dcterms:modified>
</cp:coreProperties>
</file>